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810" windowWidth="19440" windowHeight="6510" tabRatio="817" firstSheet="1" activeTab="1"/>
  </bookViews>
  <sheets>
    <sheet name="Регион сбалансир 2019" sheetId="117" state="hidden" r:id="rId1"/>
    <sheet name="Иные МБТ " sheetId="122" r:id="rId2"/>
  </sheets>
  <externalReferences>
    <externalReference r:id="rId3"/>
  </externalReferences>
  <definedNames>
    <definedName name="_xlnm.Print_Titles" localSheetId="1">'Иные МБТ '!$A:$A</definedName>
    <definedName name="_xlnm.Print_Titles" localSheetId="0">'Регион сбалансир 2019'!$A:$B</definedName>
    <definedName name="_xlnm.Print_Area" localSheetId="0">'Регион сбалансир 2019'!$A$1:$L$24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C32" i="122" l="1"/>
  <c r="G31" i="122"/>
  <c r="D31" i="122"/>
  <c r="G30" i="122"/>
  <c r="D30" i="122"/>
  <c r="E30" i="122" s="1"/>
  <c r="G29" i="122"/>
  <c r="D29" i="122"/>
  <c r="E29" i="122" s="1"/>
  <c r="G28" i="122"/>
  <c r="D28" i="122"/>
  <c r="E28" i="122" s="1"/>
  <c r="G27" i="122"/>
  <c r="D27" i="122"/>
  <c r="E27" i="122" s="1"/>
  <c r="D26" i="122"/>
  <c r="C24" i="122"/>
  <c r="G23" i="122"/>
  <c r="D23" i="122"/>
  <c r="E23" i="122" s="1"/>
  <c r="G22" i="122"/>
  <c r="D22" i="122"/>
  <c r="E22" i="122" s="1"/>
  <c r="G21" i="122"/>
  <c r="D21" i="122"/>
  <c r="E21" i="122" s="1"/>
  <c r="G20" i="122"/>
  <c r="D20" i="122"/>
  <c r="G19" i="122"/>
  <c r="D19" i="122"/>
  <c r="E19" i="122" s="1"/>
  <c r="D18" i="122"/>
  <c r="M16" i="122"/>
  <c r="G15" i="122"/>
  <c r="D15" i="122"/>
  <c r="D14" i="122"/>
  <c r="C14" i="122"/>
  <c r="G14" i="122" s="1"/>
  <c r="G13" i="122"/>
  <c r="D13" i="122"/>
  <c r="D12" i="122"/>
  <c r="C12" i="122"/>
  <c r="G11" i="122"/>
  <c r="D11" i="122"/>
  <c r="E11" i="122" s="1"/>
  <c r="D10" i="122"/>
  <c r="E12" i="122" l="1"/>
  <c r="D24" i="122"/>
  <c r="E14" i="122"/>
  <c r="D16" i="122"/>
  <c r="E20" i="122"/>
  <c r="E24" i="122" s="1"/>
  <c r="G32" i="122"/>
  <c r="D32" i="122"/>
  <c r="H15" i="122"/>
  <c r="E15" i="122"/>
  <c r="E31" i="122"/>
  <c r="E32" i="122" s="1"/>
  <c r="H12" i="122"/>
  <c r="K16" i="122"/>
  <c r="H13" i="122"/>
  <c r="I16" i="122"/>
  <c r="H14" i="122"/>
  <c r="G12" i="122"/>
  <c r="G16" i="122" s="1"/>
  <c r="E13" i="122"/>
  <c r="C16" i="122"/>
  <c r="G24" i="122"/>
  <c r="E16" i="122" l="1"/>
  <c r="K32" i="122"/>
  <c r="K24" i="122"/>
  <c r="H23" i="122"/>
  <c r="H31" i="122"/>
  <c r="J16" i="122"/>
  <c r="H20" i="122"/>
  <c r="H21" i="122"/>
  <c r="J24" i="122"/>
  <c r="H22" i="122"/>
  <c r="H30" i="122"/>
  <c r="H11" i="122"/>
  <c r="H29" i="122"/>
  <c r="H28" i="122"/>
  <c r="J32" i="122"/>
  <c r="I24" i="122" l="1"/>
  <c r="H19" i="122"/>
  <c r="H16" i="122"/>
  <c r="L11" i="122" s="1"/>
  <c r="I32" i="122" l="1"/>
  <c r="H27" i="122"/>
  <c r="L15" i="122"/>
  <c r="L13" i="122"/>
  <c r="L12" i="122"/>
  <c r="L14" i="122"/>
  <c r="H24" i="122"/>
  <c r="L19" i="122" s="1"/>
  <c r="L16" i="122" l="1"/>
  <c r="M19" i="122"/>
  <c r="L23" i="122"/>
  <c r="M23" i="122" s="1"/>
  <c r="L20" i="122"/>
  <c r="M20" i="122" s="1"/>
  <c r="L22" i="122"/>
  <c r="M22" i="122" s="1"/>
  <c r="L21" i="122"/>
  <c r="M21" i="122" s="1"/>
  <c r="H32" i="122"/>
  <c r="L27" i="122" s="1"/>
  <c r="L31" i="122" l="1"/>
  <c r="M31" i="122" s="1"/>
  <c r="L30" i="122"/>
  <c r="M30" i="122" s="1"/>
  <c r="L28" i="122"/>
  <c r="M28" i="122" s="1"/>
  <c r="L29" i="122"/>
  <c r="M29" i="122" s="1"/>
  <c r="L24" i="122"/>
  <c r="M27" i="122"/>
  <c r="M24" i="122"/>
  <c r="M32" i="122" l="1"/>
  <c r="L32" i="122"/>
  <c r="J14" i="117" l="1"/>
  <c r="J15" i="117"/>
  <c r="J16" i="117"/>
  <c r="J17" i="117"/>
  <c r="J18" i="117"/>
  <c r="K18" i="117" s="1"/>
  <c r="J19" i="117"/>
  <c r="J20" i="117"/>
  <c r="J21" i="117"/>
  <c r="K21" i="117" s="1"/>
  <c r="J22" i="117"/>
  <c r="J23" i="117"/>
  <c r="J13" i="117"/>
  <c r="J24" i="117" s="1"/>
  <c r="E14" i="117"/>
  <c r="E24" i="117" s="1"/>
  <c r="E15" i="117"/>
  <c r="E16" i="117"/>
  <c r="K16" i="117"/>
  <c r="E17" i="117"/>
  <c r="K17" i="117"/>
  <c r="E18" i="117"/>
  <c r="E19" i="117"/>
  <c r="K19" i="117" s="1"/>
  <c r="E20" i="117"/>
  <c r="K20" i="117"/>
  <c r="E21" i="117"/>
  <c r="E22" i="117"/>
  <c r="K22" i="117" s="1"/>
  <c r="E23" i="117"/>
  <c r="K23" i="117" s="1"/>
  <c r="E13" i="117"/>
  <c r="K13" i="117"/>
  <c r="F24" i="117"/>
  <c r="G24" i="117"/>
  <c r="H24" i="117"/>
  <c r="I24" i="117"/>
  <c r="K15" i="117"/>
  <c r="K14" i="117"/>
  <c r="A2" i="117"/>
  <c r="D24" i="117"/>
  <c r="C24" i="117"/>
  <c r="K24" i="117" l="1"/>
  <c r="L14" i="117" l="1"/>
  <c r="L13" i="117"/>
  <c r="L16" i="117"/>
  <c r="L18" i="117"/>
  <c r="L19" i="117"/>
  <c r="L21" i="117"/>
  <c r="L17" i="117"/>
  <c r="L22" i="117"/>
  <c r="L23" i="117"/>
  <c r="L20" i="117"/>
  <c r="L15" i="117"/>
  <c r="L24" i="117" l="1"/>
</calcChain>
</file>

<file path=xl/sharedStrings.xml><?xml version="1.0" encoding="utf-8"?>
<sst xmlns="http://schemas.openxmlformats.org/spreadsheetml/2006/main" count="75" uniqueCount="63">
  <si>
    <t>ИТОГО</t>
  </si>
  <si>
    <t>№ п/п</t>
  </si>
  <si>
    <t>Территория / показатель</t>
  </si>
  <si>
    <t>Единица измерения: тыс.р.</t>
  </si>
  <si>
    <t>№ столбца &amp; формула</t>
  </si>
  <si>
    <t>Поселение 1</t>
  </si>
  <si>
    <t>Поселение 2</t>
  </si>
  <si>
    <t>Поселение 3</t>
  </si>
  <si>
    <t>Поселение 4</t>
  </si>
  <si>
    <t>Поселение 5</t>
  </si>
  <si>
    <t>Поселение 6</t>
  </si>
  <si>
    <t>Поселение 7</t>
  </si>
  <si>
    <t>Поселение 8</t>
  </si>
  <si>
    <t>Поселение 9</t>
  </si>
  <si>
    <t>Поселение 10</t>
  </si>
  <si>
    <t>Поселение 11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</si>
  <si>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</si>
  <si>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</si>
  <si>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 xml:space="preserve">РАСЧЕТ распределения средств дотаций </t>
  </si>
  <si>
    <t>Дотации на выравнивание бюджетной обеспеченности за счет субвенций из областного бюджета (Региональный фонд финансовой поддержки поселений)</t>
  </si>
  <si>
    <t>Социально значимые и первоочередные расходы по полномочию 1</t>
  </si>
  <si>
    <t>Социально значимые и первоочередные расходы по полномочию 2</t>
  </si>
  <si>
    <t>Социально значимые и первоочередные расходы по полномочию …</t>
  </si>
  <si>
    <t>Социально значимые и первоочередные расходы по полномочию n</t>
  </si>
  <si>
    <t>3=1+2</t>
  </si>
  <si>
    <t>8=сумм(4:7)</t>
  </si>
  <si>
    <t>Оценка объема доходов</t>
  </si>
  <si>
    <t>Дотация на поддержку мер по обеспечению сбалансированности бюджетов за счет субвенции из областного бюджета</t>
  </si>
  <si>
    <t xml:space="preserve">на поддержку мер по обеспечению сбалансированности бюджетов поселений </t>
  </si>
  <si>
    <t>9=8-3, если 3&lt;8</t>
  </si>
  <si>
    <t>Превышение оценки расходов над доходами</t>
  </si>
  <si>
    <r>
      <t>10=Объем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charset val="204"/>
      </rPr>
      <t>9/9общ</t>
    </r>
  </si>
  <si>
    <t>за счет субвенций из областного бюджета, на 2019 год</t>
  </si>
  <si>
    <t>Лутенское</t>
  </si>
  <si>
    <t>Клетнянское</t>
  </si>
  <si>
    <t>Мирнинское</t>
  </si>
  <si>
    <t>Мужиновское</t>
  </si>
  <si>
    <t>Надвинское</t>
  </si>
  <si>
    <t>1-Акуличское</t>
  </si>
  <si>
    <t>%</t>
  </si>
  <si>
    <t>Наименования поселений</t>
  </si>
  <si>
    <t>Налоговые, неналоговые доходы поселения</t>
  </si>
  <si>
    <t>Дотация на выравнивание бюджетной обеспеченности бюджета i-го поселения за счет субвенции из областного бюджета</t>
  </si>
  <si>
    <t>Оценка объема доходов бюджета поселения</t>
  </si>
  <si>
    <t>Оценка социально значимых и первоочередных расходов</t>
  </si>
  <si>
    <t>1. Социально значимые расходы</t>
  </si>
  <si>
    <t>2. Первоочередные расходы</t>
  </si>
  <si>
    <t>3. Другие полномочия району не включены в первоочередные и соц.значимые</t>
  </si>
  <si>
    <t>Сумма</t>
  </si>
  <si>
    <t>S</t>
  </si>
  <si>
    <t>Дi</t>
  </si>
  <si>
    <t>Дефi</t>
  </si>
  <si>
    <t>Pi</t>
  </si>
  <si>
    <t>5=3+4</t>
  </si>
  <si>
    <t>7=3*6</t>
  </si>
  <si>
    <t xml:space="preserve">Расчетный объем дотации </t>
  </si>
  <si>
    <t>Объем дотации</t>
  </si>
  <si>
    <t>2025 год</t>
  </si>
  <si>
    <t>2026 год</t>
  </si>
  <si>
    <t>В бюджет с округлением</t>
  </si>
  <si>
    <t>Расчет дотаций на поддержку мер по обеспечению сбалансированности бюджетов поселений на 2025 год и на плановый перод 2026 и 2027 годов</t>
  </si>
  <si>
    <t>Оценка дефицита бюджета поселения в соотв.с нормами БК (ст.92.1) Пр.деп.фин.от 11.03.24 г.№35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</si>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</sst>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#,##0.0_ ;[Red]\-#,##0.0\ "/>
    <numFmt numFmtId="166" formatCode="#,##0.000_ ;[Red]\-#,##0.000\ "/>
    <numFmt numFmtId="167" formatCode="#,##0.0"/>
    <numFmt numFmtId="168" formatCode="0.0%"/>
  </numFmts>
  <fonts count="33" x14ac:knownFonts="1"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b/>
      <sz val="14"/>
      <name val="Garamond"/>
      <family val="1"/>
      <charset val="204"/>
    </font>
    <font>
      <b/>
      <sz val="9"/>
      <name val="Arial"/>
      <family val="2"/>
      <charset val="204"/>
    </font>
    <font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b/>
      <sz val="11"/>
      <name val="Garamond"/>
      <family val="1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b/>
      <i/>
      <sz val="9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5" fillId="0" borderId="1" applyNumberFormat="0">
      <alignment horizontal="center" vertical="center" wrapText="1"/>
    </xf>
    <xf numFmtId="0" fontId="2" fillId="0" borderId="0"/>
  </cellStyleXfs>
  <cellXfs count="109">
    <xf numFmtId="0" fontId="0" fillId="0" borderId="0" xfId="0"/>
    <xf numFmtId="0" fontId="2" fillId="0" borderId="0" xfId="2"/>
    <xf numFmtId="0" fontId="6" fillId="0" borderId="0" xfId="2" applyFont="1"/>
    <xf numFmtId="0" fontId="2" fillId="0" borderId="0" xfId="2" applyFill="1"/>
    <xf numFmtId="166" fontId="2" fillId="0" borderId="0" xfId="2" applyNumberFormat="1" applyFill="1"/>
    <xf numFmtId="164" fontId="2" fillId="0" borderId="0" xfId="2" applyNumberFormat="1" applyFill="1"/>
    <xf numFmtId="165" fontId="19" fillId="0" borderId="1" xfId="2" applyNumberFormat="1" applyFont="1" applyFill="1" applyBorder="1"/>
    <xf numFmtId="0" fontId="5" fillId="0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14" fillId="0" borderId="0" xfId="2" applyFont="1" applyBorder="1" applyAlignment="1">
      <alignment wrapText="1"/>
    </xf>
    <xf numFmtId="0" fontId="2" fillId="0" borderId="0" xfId="2" applyAlignment="1">
      <alignment wrapText="1"/>
    </xf>
    <xf numFmtId="166" fontId="2" fillId="0" borderId="0" xfId="2" applyNumberFormat="1" applyAlignment="1">
      <alignment wrapText="1"/>
    </xf>
    <xf numFmtId="164" fontId="2" fillId="0" borderId="0" xfId="2" applyNumberFormat="1" applyAlignment="1">
      <alignment wrapText="1"/>
    </xf>
    <xf numFmtId="0" fontId="2" fillId="0" borderId="0" xfId="2" applyFill="1" applyAlignment="1">
      <alignment wrapText="1"/>
    </xf>
    <xf numFmtId="0" fontId="2" fillId="0" borderId="0" xfId="2" applyFill="1" applyBorder="1" applyAlignment="1">
      <alignment wrapText="1"/>
    </xf>
    <xf numFmtId="167" fontId="23" fillId="4" borderId="0" xfId="2" applyNumberFormat="1" applyFont="1" applyFill="1" applyBorder="1" applyAlignment="1">
      <alignment wrapText="1"/>
    </xf>
    <xf numFmtId="3" fontId="11" fillId="0" borderId="0" xfId="2" applyNumberFormat="1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2" fillId="0" borderId="0" xfId="2" applyAlignment="1">
      <alignment vertical="center" wrapText="1"/>
    </xf>
    <xf numFmtId="167" fontId="9" fillId="3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22" fontId="2" fillId="0" borderId="0" xfId="2" applyNumberFormat="1" applyBorder="1" applyAlignment="1">
      <alignment horizontal="center" wrapText="1"/>
    </xf>
    <xf numFmtId="49" fontId="7" fillId="0" borderId="0" xfId="2" applyNumberFormat="1" applyFont="1" applyFill="1" applyBorder="1" applyAlignment="1">
      <alignment vertical="center" wrapText="1"/>
    </xf>
    <xf numFmtId="49" fontId="7" fillId="0" borderId="5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center"/>
    </xf>
    <xf numFmtId="165" fontId="24" fillId="2" borderId="1" xfId="2" applyNumberFormat="1" applyFont="1" applyFill="1" applyBorder="1"/>
    <xf numFmtId="167" fontId="21" fillId="0" borderId="3" xfId="2" applyNumberFormat="1" applyFont="1" applyFill="1" applyBorder="1"/>
    <xf numFmtId="167" fontId="16" fillId="0" borderId="1" xfId="2" applyNumberFormat="1" applyFont="1" applyFill="1" applyBorder="1"/>
    <xf numFmtId="167" fontId="24" fillId="2" borderId="1" xfId="2" applyNumberFormat="1" applyFont="1" applyFill="1" applyBorder="1"/>
    <xf numFmtId="167" fontId="19" fillId="0" borderId="1" xfId="2" applyNumberFormat="1" applyFont="1" applyFill="1" applyBorder="1"/>
    <xf numFmtId="0" fontId="5" fillId="2" borderId="2" xfId="2" applyFont="1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6" fillId="0" borderId="0" xfId="0" applyFont="1" applyFill="1"/>
    <xf numFmtId="0" fontId="26" fillId="0" borderId="0" xfId="2" applyFont="1" applyFill="1"/>
    <xf numFmtId="0" fontId="26" fillId="0" borderId="1" xfId="2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26" fillId="0" borderId="0" xfId="0" applyFont="1" applyFill="1" applyAlignment="1">
      <alignment horizontal="center" vertical="top"/>
    </xf>
    <xf numFmtId="0" fontId="26" fillId="0" borderId="0" xfId="0" applyFont="1" applyFill="1" applyAlignment="1">
      <alignment horizontal="center" vertical="top" wrapText="1"/>
    </xf>
    <xf numFmtId="0" fontId="26" fillId="0" borderId="8" xfId="2" applyFont="1" applyFill="1" applyBorder="1" applyAlignment="1">
      <alignment horizontal="center" vertical="top"/>
    </xf>
    <xf numFmtId="1" fontId="26" fillId="0" borderId="1" xfId="2" applyNumberFormat="1" applyFont="1" applyFill="1" applyBorder="1" applyAlignment="1">
      <alignment horizontal="center" vertical="top"/>
    </xf>
    <xf numFmtId="0" fontId="27" fillId="0" borderId="1" xfId="2" applyFont="1" applyFill="1" applyBorder="1" applyAlignment="1">
      <alignment horizontal="center" vertical="top"/>
    </xf>
    <xf numFmtId="1" fontId="27" fillId="0" borderId="1" xfId="2" applyNumberFormat="1" applyFont="1" applyFill="1" applyBorder="1" applyAlignment="1">
      <alignment horizontal="center" vertical="top"/>
    </xf>
    <xf numFmtId="0" fontId="27" fillId="0" borderId="8" xfId="2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27" fillId="0" borderId="0" xfId="2" applyFont="1" applyFill="1"/>
    <xf numFmtId="0" fontId="27" fillId="0" borderId="0" xfId="0" applyFont="1" applyFill="1"/>
    <xf numFmtId="0" fontId="28" fillId="0" borderId="5" xfId="2" applyFont="1" applyFill="1" applyBorder="1" applyAlignment="1">
      <alignment vertical="center" wrapText="1"/>
    </xf>
    <xf numFmtId="0" fontId="28" fillId="0" borderId="0" xfId="2" applyFont="1" applyFill="1" applyBorder="1" applyAlignment="1">
      <alignment wrapText="1"/>
    </xf>
    <xf numFmtId="0" fontId="28" fillId="0" borderId="0" xfId="0" applyFont="1" applyFill="1"/>
    <xf numFmtId="0" fontId="28" fillId="0" borderId="8" xfId="2" applyFont="1" applyFill="1" applyBorder="1" applyAlignment="1"/>
    <xf numFmtId="0" fontId="28" fillId="0" borderId="10" xfId="2" applyFont="1" applyFill="1" applyBorder="1" applyAlignment="1"/>
    <xf numFmtId="0" fontId="28" fillId="0" borderId="1" xfId="2" applyFont="1" applyFill="1" applyBorder="1" applyAlignment="1">
      <alignment horizontal="center" vertical="top"/>
    </xf>
    <xf numFmtId="0" fontId="28" fillId="0" borderId="1" xfId="2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center"/>
    </xf>
    <xf numFmtId="4" fontId="29" fillId="0" borderId="1" xfId="2" applyNumberFormat="1" applyFont="1" applyFill="1" applyBorder="1" applyAlignment="1">
      <alignment vertical="center"/>
    </xf>
    <xf numFmtId="4" fontId="28" fillId="0" borderId="1" xfId="2" applyNumberFormat="1" applyFont="1" applyFill="1" applyBorder="1" applyAlignment="1">
      <alignment vertical="center"/>
    </xf>
    <xf numFmtId="3" fontId="28" fillId="0" borderId="1" xfId="2" applyNumberFormat="1" applyFont="1" applyFill="1" applyBorder="1" applyAlignment="1">
      <alignment vertical="center"/>
    </xf>
    <xf numFmtId="4" fontId="28" fillId="6" borderId="1" xfId="2" applyNumberFormat="1" applyFont="1" applyFill="1" applyBorder="1" applyAlignment="1">
      <alignment vertical="center"/>
    </xf>
    <xf numFmtId="4" fontId="28" fillId="0" borderId="8" xfId="2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30" fillId="0" borderId="1" xfId="2" applyFont="1" applyFill="1" applyBorder="1" applyAlignment="1">
      <alignment horizontal="center" vertical="top"/>
    </xf>
    <xf numFmtId="0" fontId="30" fillId="0" borderId="0" xfId="2" applyFont="1" applyFill="1"/>
    <xf numFmtId="4" fontId="27" fillId="0" borderId="0" xfId="2" applyNumberFormat="1" applyFont="1" applyFill="1"/>
    <xf numFmtId="0" fontId="28" fillId="0" borderId="0" xfId="2" applyFont="1" applyFill="1"/>
    <xf numFmtId="0" fontId="28" fillId="0" borderId="1" xfId="2" applyFont="1" applyFill="1" applyBorder="1" applyAlignment="1">
      <alignment horizontal="center" vertical="top" wrapText="1"/>
    </xf>
    <xf numFmtId="0" fontId="28" fillId="0" borderId="8" xfId="2" applyFont="1" applyFill="1" applyBorder="1" applyAlignment="1">
      <alignment horizontal="center" vertical="top" wrapText="1"/>
    </xf>
    <xf numFmtId="0" fontId="26" fillId="0" borderId="1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wrapText="1"/>
    </xf>
    <xf numFmtId="22" fontId="2" fillId="0" borderId="0" xfId="2" applyNumberFormat="1" applyBorder="1" applyAlignment="1">
      <alignment horizontal="center" wrapText="1"/>
    </xf>
    <xf numFmtId="0" fontId="1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wrapText="1"/>
    </xf>
    <xf numFmtId="0" fontId="17" fillId="2" borderId="1" xfId="2" applyFont="1" applyFill="1" applyBorder="1" applyAlignment="1">
      <alignment horizontal="center"/>
    </xf>
    <xf numFmtId="0" fontId="26" fillId="0" borderId="3" xfId="2" applyFont="1" applyFill="1" applyBorder="1" applyAlignment="1">
      <alignment horizontal="center" vertical="top" wrapText="1"/>
    </xf>
    <xf numFmtId="0" fontId="26" fillId="0" borderId="1" xfId="2" applyFont="1" applyFill="1" applyBorder="1" applyAlignment="1">
      <alignment horizontal="center" vertical="top" wrapText="1"/>
    </xf>
    <xf numFmtId="0" fontId="28" fillId="0" borderId="3" xfId="2" applyFont="1" applyFill="1" applyBorder="1" applyAlignment="1">
      <alignment horizontal="center" vertical="top" wrapText="1"/>
    </xf>
    <xf numFmtId="0" fontId="28" fillId="0" borderId="1" xfId="2" applyFont="1" applyFill="1" applyBorder="1" applyAlignment="1">
      <alignment horizontal="center" vertical="top" wrapText="1"/>
    </xf>
    <xf numFmtId="0" fontId="26" fillId="0" borderId="6" xfId="2" applyFont="1" applyFill="1" applyBorder="1" applyAlignment="1">
      <alignment horizontal="center" vertical="top" wrapText="1"/>
    </xf>
    <xf numFmtId="0" fontId="26" fillId="0" borderId="2" xfId="2" applyFont="1" applyFill="1" applyBorder="1" applyAlignment="1">
      <alignment horizontal="center" vertical="top" wrapText="1"/>
    </xf>
    <xf numFmtId="0" fontId="28" fillId="0" borderId="6" xfId="2" applyFont="1" applyFill="1" applyBorder="1" applyAlignment="1">
      <alignment horizontal="center" vertical="top" wrapText="1"/>
    </xf>
    <xf numFmtId="0" fontId="28" fillId="0" borderId="2" xfId="2" applyFont="1" applyFill="1" applyBorder="1" applyAlignment="1">
      <alignment horizontal="center" vertical="top" wrapText="1"/>
    </xf>
    <xf numFmtId="0" fontId="28" fillId="0" borderId="8" xfId="2" applyFont="1" applyFill="1" applyBorder="1" applyAlignment="1">
      <alignment horizontal="center" vertical="top" wrapText="1"/>
    </xf>
    <xf numFmtId="0" fontId="28" fillId="0" borderId="7" xfId="2" applyFont="1" applyFill="1" applyBorder="1" applyAlignment="1">
      <alignment horizontal="center" vertical="top" wrapText="1"/>
    </xf>
    <xf numFmtId="0" fontId="28" fillId="5" borderId="8" xfId="2" applyFont="1" applyFill="1" applyBorder="1" applyAlignment="1">
      <alignment horizontal="center" vertical="center"/>
    </xf>
    <xf numFmtId="0" fontId="28" fillId="5" borderId="10" xfId="2" applyFont="1" applyFill="1" applyBorder="1" applyAlignment="1">
      <alignment horizontal="center" vertical="center"/>
    </xf>
    <xf numFmtId="0" fontId="28" fillId="0" borderId="5" xfId="2" applyFont="1" applyFill="1" applyBorder="1" applyAlignment="1">
      <alignment horizontal="center" vertical="center" wrapText="1"/>
    </xf>
    <xf numFmtId="0" fontId="28" fillId="7" borderId="1" xfId="2" applyFont="1" applyFill="1" applyBorder="1" applyAlignment="1">
      <alignment horizontal="center" vertical="top" wrapText="1"/>
    </xf>
    <xf numFmtId="0" fontId="26" fillId="0" borderId="1" xfId="2" applyFont="1" applyFill="1" applyBorder="1" applyAlignment="1">
      <alignment vertical="center"/>
    </xf>
    <xf numFmtId="4" fontId="26" fillId="0" borderId="1" xfId="0" applyNumberFormat="1" applyFont="1" applyFill="1" applyBorder="1" applyAlignment="1">
      <alignment vertical="center"/>
    </xf>
    <xf numFmtId="4" fontId="31" fillId="0" borderId="1" xfId="2" applyNumberFormat="1" applyFont="1" applyFill="1" applyBorder="1" applyAlignment="1">
      <alignment vertical="center"/>
    </xf>
    <xf numFmtId="4" fontId="32" fillId="0" borderId="1" xfId="0" applyNumberFormat="1" applyFont="1" applyFill="1" applyBorder="1" applyAlignment="1">
      <alignment vertical="center"/>
    </xf>
    <xf numFmtId="4" fontId="26" fillId="0" borderId="1" xfId="2" applyNumberFormat="1" applyFont="1" applyFill="1" applyBorder="1" applyAlignment="1">
      <alignment vertical="center"/>
    </xf>
    <xf numFmtId="4" fontId="26" fillId="0" borderId="1" xfId="2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8" fontId="26" fillId="0" borderId="1" xfId="2" applyNumberFormat="1" applyFont="1" applyFill="1" applyBorder="1" applyAlignment="1">
      <alignment horizontal="center" vertical="center"/>
    </xf>
    <xf numFmtId="4" fontId="26" fillId="0" borderId="0" xfId="0" applyNumberFormat="1" applyFont="1" applyFill="1" applyAlignment="1">
      <alignment vertical="center"/>
    </xf>
    <xf numFmtId="4" fontId="31" fillId="8" borderId="1" xfId="2" applyNumberFormat="1" applyFont="1" applyFill="1" applyBorder="1" applyAlignment="1">
      <alignment vertical="center"/>
    </xf>
  </cellXfs>
  <cellStyles count="3">
    <cellStyle name="Заголовок столбцов" xfId="1"/>
    <cellStyle name="Обычный" xfId="0" builtinId="0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  <color rgb="FF99FFCC"/>
      <color rgb="FFFFCC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619125</xdr:colOff>
      <xdr:row>3</xdr:row>
      <xdr:rowOff>38792</xdr:rowOff>
    </xdr:from>
    <xdr:to>
      <xdr:col>11</xdr:col>
      <xdr:colOff>829277</xdr:colOff>
      <xdr:row>6</xdr:row>
      <xdr:rowOff>107673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9077325" y="715067"/>
          <a:ext cx="2343752" cy="726106"/>
        </a:xfrm>
        <a:prstGeom prst="wedgeRoundRectCallout">
          <a:avLst>
            <a:gd name="adj1" fmla="val 30744"/>
            <a:gd name="adj2" fmla="val -87334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дотаций на поддержку мер по обеспечению сбалансированности бюджетов поселений за счет субвенций из областного бюджета</a:t>
          </a:r>
        </a:p>
        <a:p>
          <a:pPr algn="ctr" rtl="0">
            <a:defRPr sz="1000"/>
          </a:pPr>
          <a:endParaRPr lang="ru-RU" sz="1000" b="0" i="0" u="none" strike="noStrike" baseline="0">
            <a:solidFill>
              <a:srgbClr val="010000"/>
            </a:solidFill>
            <a:latin typeface="Times New Roman Cyr"/>
            <a:cs typeface="Times New Roman Cyr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5/&#1055;&#1086;&#1089;&#1077;&#1083;&#1077;&#1085;&#1080;&#1103;/&#1052;&#1041;&#1058;%20&#1087;&#1086;&#1089;&#1077;&#1083;&#1077;&#1085;&#1080;&#1103;&#1084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 ФФПП 2025"/>
      <sheetName val="ИНП2025"/>
      <sheetName val="ИБР2025"/>
      <sheetName val="Регион сбалансир 2019"/>
      <sheetName val="Иные МБТ "/>
      <sheetName val="Все доходы 2025-2027 (2)"/>
      <sheetName val="Все доходы 2025-2027"/>
      <sheetName val="Норм-вы"/>
      <sheetName val="Дороги"/>
      <sheetName val="Жилье"/>
      <sheetName val="ВУС"/>
    </sheetNames>
    <sheetDataSet>
      <sheetData sheetId="0">
        <row r="14">
          <cell r="P14">
            <v>115874</v>
          </cell>
        </row>
        <row r="15">
          <cell r="P15">
            <v>201288</v>
          </cell>
        </row>
        <row r="16">
          <cell r="P16">
            <v>411534</v>
          </cell>
        </row>
        <row r="17">
          <cell r="P17">
            <v>158103</v>
          </cell>
        </row>
        <row r="18">
          <cell r="P18">
            <v>71701</v>
          </cell>
        </row>
        <row r="23">
          <cell r="P23">
            <v>113218</v>
          </cell>
        </row>
        <row r="24">
          <cell r="P24">
            <v>202702</v>
          </cell>
        </row>
        <row r="25">
          <cell r="P25">
            <v>415900</v>
          </cell>
        </row>
        <row r="26">
          <cell r="P26">
            <v>157214</v>
          </cell>
        </row>
        <row r="27">
          <cell r="P27">
            <v>69466</v>
          </cell>
        </row>
        <row r="31">
          <cell r="P31">
            <v>0</v>
          </cell>
        </row>
        <row r="32">
          <cell r="P32">
            <v>111600</v>
          </cell>
        </row>
        <row r="33">
          <cell r="P33">
            <v>203439</v>
          </cell>
        </row>
        <row r="34">
          <cell r="P34">
            <v>418892</v>
          </cell>
        </row>
        <row r="35">
          <cell r="P35">
            <v>157048</v>
          </cell>
        </row>
        <row r="36">
          <cell r="P36">
            <v>67521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T27"/>
  <sheetViews>
    <sheetView zoomScaleNormal="100" zoomScaleSheetLayoutView="115" workbookViewId="0">
      <selection activeCell="C12" sqref="C12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4" width="18.6640625" style="1" customWidth="1"/>
    <col min="5" max="5" width="16.5" style="1" customWidth="1"/>
    <col min="6" max="9" width="16.33203125" style="1" customWidth="1"/>
    <col min="10" max="11" width="18.6640625" style="1" customWidth="1"/>
    <col min="12" max="12" width="18.5" style="1" customWidth="1"/>
    <col min="13" max="13" width="16.33203125" style="1" customWidth="1"/>
    <col min="14" max="14" width="13.6640625" style="1" customWidth="1"/>
    <col min="15" max="15" width="14" style="1" customWidth="1"/>
    <col min="16" max="16" width="23.33203125" style="1" customWidth="1"/>
    <col min="17" max="17" width="21.6640625" style="1" customWidth="1"/>
    <col min="18" max="18" width="22.5" style="1" customWidth="1"/>
    <col min="19" max="19" width="17.6640625" style="1" customWidth="1"/>
    <col min="20" max="20" width="19.6640625" style="1" customWidth="1"/>
    <col min="21" max="21" width="25.5" style="1" customWidth="1"/>
    <col min="22" max="16384" width="8.83203125" style="1"/>
  </cols>
  <sheetData>
    <row r="1" spans="1:20" s="12" customFormat="1" ht="18.75" x14ac:dyDescent="0.3">
      <c r="A1" s="9"/>
      <c r="B1" s="10"/>
      <c r="C1" s="11"/>
      <c r="N1" s="13"/>
      <c r="Q1" s="14"/>
      <c r="R1" s="75"/>
      <c r="S1" s="75"/>
      <c r="T1" s="75"/>
    </row>
    <row r="2" spans="1:20" s="12" customFormat="1" ht="17.649999999999999" customHeight="1" x14ac:dyDescent="0.35">
      <c r="A2" s="76">
        <f ca="1">NOW()</f>
        <v>45611.445854166668</v>
      </c>
      <c r="B2" s="76"/>
      <c r="C2" s="27" t="s">
        <v>18</v>
      </c>
      <c r="D2" s="25"/>
      <c r="E2" s="25"/>
      <c r="F2" s="25"/>
      <c r="G2" s="25"/>
      <c r="H2" s="25"/>
      <c r="I2" s="25"/>
      <c r="J2" s="25"/>
      <c r="K2" s="25"/>
      <c r="L2" s="17">
        <v>0</v>
      </c>
      <c r="N2" s="16"/>
      <c r="O2" s="19"/>
      <c r="P2" s="18"/>
      <c r="Q2" s="15"/>
      <c r="R2" s="15"/>
      <c r="S2" s="15"/>
      <c r="T2" s="15"/>
    </row>
    <row r="3" spans="1:20" s="12" customFormat="1" ht="17.649999999999999" customHeight="1" x14ac:dyDescent="0.35">
      <c r="A3" s="24"/>
      <c r="B3" s="24"/>
      <c r="C3" s="27" t="s">
        <v>28</v>
      </c>
      <c r="D3" s="25"/>
      <c r="E3" s="25"/>
      <c r="F3" s="25"/>
      <c r="G3" s="25"/>
      <c r="H3" s="25"/>
      <c r="I3" s="25"/>
      <c r="J3" s="25"/>
      <c r="K3" s="25"/>
      <c r="L3" s="16"/>
      <c r="M3" s="16"/>
      <c r="N3" s="16"/>
      <c r="O3" s="19"/>
      <c r="P3" s="18"/>
      <c r="Q3" s="15"/>
      <c r="R3" s="15"/>
      <c r="S3" s="15"/>
      <c r="T3" s="15"/>
    </row>
    <row r="4" spans="1:20" s="12" customFormat="1" ht="17.649999999999999" customHeight="1" x14ac:dyDescent="0.35">
      <c r="A4" s="24"/>
      <c r="B4" s="24"/>
      <c r="C4" s="27" t="s">
        <v>32</v>
      </c>
      <c r="D4" s="25"/>
      <c r="E4" s="25"/>
      <c r="F4" s="25"/>
      <c r="G4" s="25"/>
      <c r="H4" s="25"/>
      <c r="I4" s="25"/>
      <c r="J4" s="25"/>
      <c r="K4" s="25"/>
      <c r="L4" s="16"/>
      <c r="M4" s="16"/>
      <c r="N4" s="16"/>
      <c r="O4" s="19"/>
      <c r="P4" s="18"/>
      <c r="Q4" s="15"/>
      <c r="R4" s="15"/>
      <c r="S4" s="15"/>
      <c r="T4" s="15"/>
    </row>
    <row r="5" spans="1:20" s="12" customFormat="1" ht="17.649999999999999" customHeight="1" x14ac:dyDescent="0.35">
      <c r="A5" s="24"/>
      <c r="B5" s="24"/>
      <c r="C5" s="27"/>
      <c r="D5" s="25"/>
      <c r="E5" s="25"/>
      <c r="F5" s="25"/>
      <c r="G5" s="25"/>
      <c r="H5" s="25"/>
      <c r="I5" s="25"/>
      <c r="J5" s="25"/>
      <c r="K5" s="25"/>
      <c r="L5" s="16"/>
      <c r="M5" s="16"/>
      <c r="N5" s="16"/>
      <c r="O5" s="19"/>
      <c r="P5" s="18"/>
      <c r="Q5" s="15"/>
      <c r="R5" s="15"/>
      <c r="S5" s="15"/>
      <c r="T5" s="15"/>
    </row>
    <row r="6" spans="1:20" s="12" customFormat="1" ht="17.649999999999999" customHeight="1" x14ac:dyDescent="0.35">
      <c r="A6" s="2"/>
      <c r="B6" s="2"/>
      <c r="C6" s="25"/>
      <c r="D6" s="25"/>
      <c r="E6" s="25"/>
      <c r="F6" s="25"/>
      <c r="G6" s="25"/>
      <c r="H6" s="25"/>
      <c r="I6" s="25"/>
      <c r="J6" s="25"/>
      <c r="K6" s="25"/>
      <c r="L6" s="16"/>
      <c r="M6" s="16"/>
      <c r="N6" s="16"/>
      <c r="O6" s="19"/>
      <c r="P6" s="18"/>
      <c r="Q6" s="15"/>
      <c r="R6" s="15"/>
      <c r="S6" s="15"/>
      <c r="T6" s="15"/>
    </row>
    <row r="7" spans="1:20" s="12" customFormat="1" ht="15.75" customHeight="1" x14ac:dyDescent="0.25">
      <c r="A7" s="2" t="s">
        <v>3</v>
      </c>
      <c r="B7" s="2"/>
      <c r="C7" s="26"/>
      <c r="D7" s="26"/>
      <c r="E7" s="26"/>
      <c r="F7" s="26"/>
      <c r="G7" s="26"/>
      <c r="H7" s="26"/>
      <c r="I7" s="26"/>
      <c r="J7" s="26"/>
      <c r="K7" s="25"/>
      <c r="L7" s="19"/>
      <c r="M7" s="15"/>
      <c r="N7" s="19"/>
      <c r="O7" s="19"/>
      <c r="P7" s="19"/>
      <c r="Q7" s="19"/>
      <c r="R7" s="19"/>
      <c r="S7" s="19"/>
      <c r="T7" s="15"/>
    </row>
    <row r="8" spans="1:20" s="12" customFormat="1" ht="13.15" customHeight="1" x14ac:dyDescent="0.2">
      <c r="A8" s="77" t="s">
        <v>1</v>
      </c>
      <c r="B8" s="77" t="s">
        <v>2</v>
      </c>
      <c r="C8" s="78" t="s">
        <v>16</v>
      </c>
      <c r="D8" s="77" t="s">
        <v>19</v>
      </c>
      <c r="E8" s="79" t="s">
        <v>26</v>
      </c>
      <c r="F8" s="77" t="s">
        <v>20</v>
      </c>
      <c r="G8" s="77" t="s">
        <v>21</v>
      </c>
      <c r="H8" s="77" t="s">
        <v>22</v>
      </c>
      <c r="I8" s="77" t="s">
        <v>23</v>
      </c>
      <c r="J8" s="79" t="s">
        <v>17</v>
      </c>
      <c r="K8" s="79" t="s">
        <v>30</v>
      </c>
      <c r="L8" s="72" t="s">
        <v>27</v>
      </c>
    </row>
    <row r="9" spans="1:20" s="12" customFormat="1" ht="13.15" customHeight="1" x14ac:dyDescent="0.2">
      <c r="A9" s="77"/>
      <c r="B9" s="77"/>
      <c r="C9" s="78"/>
      <c r="D9" s="77"/>
      <c r="E9" s="79"/>
      <c r="F9" s="77"/>
      <c r="G9" s="77"/>
      <c r="H9" s="77"/>
      <c r="I9" s="77"/>
      <c r="J9" s="79"/>
      <c r="K9" s="79"/>
      <c r="L9" s="73"/>
    </row>
    <row r="10" spans="1:20" s="12" customFormat="1" ht="100.5" customHeight="1" x14ac:dyDescent="0.2">
      <c r="A10" s="77"/>
      <c r="B10" s="77"/>
      <c r="C10" s="78"/>
      <c r="D10" s="77"/>
      <c r="E10" s="79"/>
      <c r="F10" s="77"/>
      <c r="G10" s="77"/>
      <c r="H10" s="77"/>
      <c r="I10" s="77"/>
      <c r="J10" s="79"/>
      <c r="K10" s="79"/>
      <c r="L10" s="74"/>
    </row>
    <row r="11" spans="1:20" s="20" customFormat="1" ht="27" customHeight="1" x14ac:dyDescent="0.2">
      <c r="A11" s="80" t="s">
        <v>4</v>
      </c>
      <c r="B11" s="81"/>
      <c r="C11" s="8">
        <v>1</v>
      </c>
      <c r="D11" s="8">
        <v>2</v>
      </c>
      <c r="E11" s="35" t="s">
        <v>24</v>
      </c>
      <c r="F11" s="8">
        <v>4</v>
      </c>
      <c r="G11" s="8">
        <v>5</v>
      </c>
      <c r="H11" s="8">
        <v>6</v>
      </c>
      <c r="I11" s="8">
        <v>7</v>
      </c>
      <c r="J11" s="35" t="s">
        <v>25</v>
      </c>
      <c r="K11" s="36" t="s">
        <v>29</v>
      </c>
      <c r="L11" s="35" t="s">
        <v>31</v>
      </c>
    </row>
    <row r="12" spans="1:20" s="12" customFormat="1" ht="16.5" customHeight="1" x14ac:dyDescent="0.2">
      <c r="A12" s="82"/>
      <c r="B12" s="83"/>
      <c r="C12" s="8"/>
      <c r="D12" s="33"/>
      <c r="E12" s="34"/>
      <c r="F12" s="33"/>
      <c r="G12" s="33"/>
      <c r="H12" s="33"/>
      <c r="I12" s="33"/>
      <c r="J12" s="34"/>
      <c r="K12" s="34"/>
      <c r="L12" s="21">
        <v>0</v>
      </c>
    </row>
    <row r="13" spans="1:20" s="3" customFormat="1" ht="18" customHeight="1" x14ac:dyDescent="0.25">
      <c r="A13" s="22">
        <v>1</v>
      </c>
      <c r="B13" s="7" t="s">
        <v>5</v>
      </c>
      <c r="C13" s="29">
        <v>2000</v>
      </c>
      <c r="D13" s="30">
        <v>70</v>
      </c>
      <c r="E13" s="32">
        <f>C13+D13</f>
        <v>2070</v>
      </c>
      <c r="F13" s="30">
        <v>1500</v>
      </c>
      <c r="G13" s="30">
        <v>300</v>
      </c>
      <c r="H13" s="30">
        <v>500</v>
      </c>
      <c r="I13" s="30">
        <v>500</v>
      </c>
      <c r="J13" s="6">
        <f t="shared" ref="J13:J23" si="0">SUM(F13:I13)</f>
        <v>2800</v>
      </c>
      <c r="K13" s="6">
        <f>IF(E13&lt;J13,J13-E13,0)</f>
        <v>730</v>
      </c>
      <c r="L13" s="6">
        <f>ROUND(K13/$K$24*$L$12,0)</f>
        <v>0</v>
      </c>
    </row>
    <row r="14" spans="1:20" s="3" customFormat="1" ht="16.5" x14ac:dyDescent="0.25">
      <c r="A14" s="23">
        <v>2</v>
      </c>
      <c r="B14" s="7" t="s">
        <v>6</v>
      </c>
      <c r="C14" s="29">
        <v>1000</v>
      </c>
      <c r="D14" s="30">
        <v>17</v>
      </c>
      <c r="E14" s="32">
        <f t="shared" ref="E14:E23" si="1">C14+D14</f>
        <v>1017</v>
      </c>
      <c r="F14" s="30">
        <v>1200</v>
      </c>
      <c r="G14" s="30">
        <v>300</v>
      </c>
      <c r="H14" s="30">
        <v>700</v>
      </c>
      <c r="I14" s="30">
        <v>700</v>
      </c>
      <c r="J14" s="6">
        <f t="shared" si="0"/>
        <v>2900</v>
      </c>
      <c r="K14" s="6">
        <f t="shared" ref="K14:K23" si="2">IF(E14&lt;J14,J14-E14,0)</f>
        <v>1883</v>
      </c>
      <c r="L14" s="6">
        <f t="shared" ref="L14:L23" si="3">ROUND(K14/$K$24*$L$12,0)</f>
        <v>0</v>
      </c>
    </row>
    <row r="15" spans="1:20" s="3" customFormat="1" ht="16.5" customHeight="1" x14ac:dyDescent="0.25">
      <c r="A15" s="23">
        <v>3</v>
      </c>
      <c r="B15" s="7" t="s">
        <v>7</v>
      </c>
      <c r="C15" s="29">
        <v>2500</v>
      </c>
      <c r="D15" s="30">
        <v>38</v>
      </c>
      <c r="E15" s="32">
        <f t="shared" si="1"/>
        <v>2538</v>
      </c>
      <c r="F15" s="30">
        <v>2000</v>
      </c>
      <c r="G15" s="30">
        <v>300</v>
      </c>
      <c r="H15" s="30">
        <v>500</v>
      </c>
      <c r="I15" s="30">
        <v>500</v>
      </c>
      <c r="J15" s="6">
        <f t="shared" si="0"/>
        <v>3300</v>
      </c>
      <c r="K15" s="6">
        <f t="shared" si="2"/>
        <v>762</v>
      </c>
      <c r="L15" s="6">
        <f t="shared" si="3"/>
        <v>0</v>
      </c>
    </row>
    <row r="16" spans="1:20" s="3" customFormat="1" ht="16.5" customHeight="1" x14ac:dyDescent="0.25">
      <c r="A16" s="22">
        <v>4</v>
      </c>
      <c r="B16" s="7" t="s">
        <v>8</v>
      </c>
      <c r="C16" s="29">
        <v>1500</v>
      </c>
      <c r="D16" s="30">
        <v>55</v>
      </c>
      <c r="E16" s="32">
        <f t="shared" si="1"/>
        <v>1555</v>
      </c>
      <c r="F16" s="30">
        <v>1500</v>
      </c>
      <c r="G16" s="30">
        <v>300</v>
      </c>
      <c r="H16" s="30">
        <v>700</v>
      </c>
      <c r="I16" s="30">
        <v>700</v>
      </c>
      <c r="J16" s="6">
        <f t="shared" si="0"/>
        <v>3200</v>
      </c>
      <c r="K16" s="6">
        <f t="shared" si="2"/>
        <v>1645</v>
      </c>
      <c r="L16" s="6">
        <f t="shared" si="3"/>
        <v>0</v>
      </c>
    </row>
    <row r="17" spans="1:20" s="3" customFormat="1" ht="16.5" customHeight="1" x14ac:dyDescent="0.25">
      <c r="A17" s="23">
        <v>5</v>
      </c>
      <c r="B17" s="7" t="s">
        <v>9</v>
      </c>
      <c r="C17" s="29">
        <v>1300</v>
      </c>
      <c r="D17" s="30">
        <v>55</v>
      </c>
      <c r="E17" s="32">
        <f t="shared" si="1"/>
        <v>1355</v>
      </c>
      <c r="F17" s="30">
        <v>1300</v>
      </c>
      <c r="G17" s="30">
        <v>300</v>
      </c>
      <c r="H17" s="30">
        <v>500</v>
      </c>
      <c r="I17" s="30">
        <v>500</v>
      </c>
      <c r="J17" s="6">
        <f t="shared" si="0"/>
        <v>2600</v>
      </c>
      <c r="K17" s="6">
        <f t="shared" si="2"/>
        <v>1245</v>
      </c>
      <c r="L17" s="6">
        <f t="shared" si="3"/>
        <v>0</v>
      </c>
    </row>
    <row r="18" spans="1:20" s="3" customFormat="1" ht="16.5" customHeight="1" x14ac:dyDescent="0.25">
      <c r="A18" s="23">
        <v>6</v>
      </c>
      <c r="B18" s="7" t="s">
        <v>10</v>
      </c>
      <c r="C18" s="29">
        <v>1400</v>
      </c>
      <c r="D18" s="30">
        <v>68</v>
      </c>
      <c r="E18" s="32">
        <f t="shared" si="1"/>
        <v>1468</v>
      </c>
      <c r="F18" s="30">
        <v>1400</v>
      </c>
      <c r="G18" s="30">
        <v>300</v>
      </c>
      <c r="H18" s="30">
        <v>700</v>
      </c>
      <c r="I18" s="30">
        <v>700</v>
      </c>
      <c r="J18" s="6">
        <f t="shared" si="0"/>
        <v>3100</v>
      </c>
      <c r="K18" s="6">
        <f t="shared" si="2"/>
        <v>1632</v>
      </c>
      <c r="L18" s="6">
        <f t="shared" si="3"/>
        <v>0</v>
      </c>
    </row>
    <row r="19" spans="1:20" s="3" customFormat="1" ht="16.5" customHeight="1" x14ac:dyDescent="0.25">
      <c r="A19" s="22">
        <v>7</v>
      </c>
      <c r="B19" s="7" t="s">
        <v>11</v>
      </c>
      <c r="C19" s="29">
        <v>500</v>
      </c>
      <c r="D19" s="30">
        <v>41</v>
      </c>
      <c r="E19" s="32">
        <f t="shared" si="1"/>
        <v>541</v>
      </c>
      <c r="F19" s="30">
        <v>500</v>
      </c>
      <c r="G19" s="30">
        <v>300</v>
      </c>
      <c r="H19" s="30">
        <v>500</v>
      </c>
      <c r="I19" s="30">
        <v>500</v>
      </c>
      <c r="J19" s="6">
        <f t="shared" si="0"/>
        <v>1800</v>
      </c>
      <c r="K19" s="6">
        <f t="shared" si="2"/>
        <v>1259</v>
      </c>
      <c r="L19" s="6">
        <f t="shared" si="3"/>
        <v>0</v>
      </c>
    </row>
    <row r="20" spans="1:20" s="3" customFormat="1" ht="16.5" customHeight="1" x14ac:dyDescent="0.25">
      <c r="A20" s="23">
        <v>8</v>
      </c>
      <c r="B20" s="7" t="s">
        <v>12</v>
      </c>
      <c r="C20" s="29">
        <v>600</v>
      </c>
      <c r="D20" s="30">
        <v>30</v>
      </c>
      <c r="E20" s="32">
        <f t="shared" si="1"/>
        <v>630</v>
      </c>
      <c r="F20" s="30">
        <v>700</v>
      </c>
      <c r="G20" s="30">
        <v>300</v>
      </c>
      <c r="H20" s="30">
        <v>700</v>
      </c>
      <c r="I20" s="30">
        <v>700</v>
      </c>
      <c r="J20" s="6">
        <f t="shared" si="0"/>
        <v>2400</v>
      </c>
      <c r="K20" s="6">
        <f t="shared" si="2"/>
        <v>1770</v>
      </c>
      <c r="L20" s="6">
        <f t="shared" si="3"/>
        <v>0</v>
      </c>
    </row>
    <row r="21" spans="1:20" s="3" customFormat="1" ht="16.5" customHeight="1" x14ac:dyDescent="0.25">
      <c r="A21" s="23">
        <v>9</v>
      </c>
      <c r="B21" s="7" t="s">
        <v>13</v>
      </c>
      <c r="C21" s="29">
        <v>1000</v>
      </c>
      <c r="D21" s="30">
        <v>39</v>
      </c>
      <c r="E21" s="32">
        <f t="shared" si="1"/>
        <v>1039</v>
      </c>
      <c r="F21" s="30">
        <v>1500</v>
      </c>
      <c r="G21" s="30">
        <v>300</v>
      </c>
      <c r="H21" s="30">
        <v>500</v>
      </c>
      <c r="I21" s="30">
        <v>500</v>
      </c>
      <c r="J21" s="6">
        <f t="shared" si="0"/>
        <v>2800</v>
      </c>
      <c r="K21" s="6">
        <f t="shared" si="2"/>
        <v>1761</v>
      </c>
      <c r="L21" s="6">
        <f t="shared" si="3"/>
        <v>0</v>
      </c>
    </row>
    <row r="22" spans="1:20" s="3" customFormat="1" ht="16.5" customHeight="1" x14ac:dyDescent="0.25">
      <c r="A22" s="22">
        <v>10</v>
      </c>
      <c r="B22" s="7" t="s">
        <v>14</v>
      </c>
      <c r="C22" s="29">
        <v>2000</v>
      </c>
      <c r="D22" s="30">
        <v>47</v>
      </c>
      <c r="E22" s="32">
        <f t="shared" si="1"/>
        <v>2047</v>
      </c>
      <c r="F22" s="30">
        <v>1500</v>
      </c>
      <c r="G22" s="30">
        <v>300</v>
      </c>
      <c r="H22" s="30">
        <v>700</v>
      </c>
      <c r="I22" s="30">
        <v>700</v>
      </c>
      <c r="J22" s="6">
        <f t="shared" si="0"/>
        <v>3200</v>
      </c>
      <c r="K22" s="6">
        <f t="shared" si="2"/>
        <v>1153</v>
      </c>
      <c r="L22" s="6">
        <f t="shared" si="3"/>
        <v>0</v>
      </c>
    </row>
    <row r="23" spans="1:20" s="3" customFormat="1" ht="16.5" customHeight="1" x14ac:dyDescent="0.25">
      <c r="A23" s="23">
        <v>11</v>
      </c>
      <c r="B23" s="7" t="s">
        <v>15</v>
      </c>
      <c r="C23" s="29">
        <v>3000</v>
      </c>
      <c r="D23" s="30">
        <v>40</v>
      </c>
      <c r="E23" s="32">
        <f t="shared" si="1"/>
        <v>3040</v>
      </c>
      <c r="F23" s="30">
        <v>1500</v>
      </c>
      <c r="G23" s="30">
        <v>300</v>
      </c>
      <c r="H23" s="30">
        <v>500</v>
      </c>
      <c r="I23" s="30">
        <v>500</v>
      </c>
      <c r="J23" s="6">
        <f t="shared" si="0"/>
        <v>2800</v>
      </c>
      <c r="K23" s="6">
        <f t="shared" si="2"/>
        <v>0</v>
      </c>
      <c r="L23" s="6">
        <f t="shared" si="3"/>
        <v>0</v>
      </c>
    </row>
    <row r="24" spans="1:20" s="3" customFormat="1" ht="16.5" x14ac:dyDescent="0.25">
      <c r="A24" s="84" t="s">
        <v>0</v>
      </c>
      <c r="B24" s="84"/>
      <c r="C24" s="31">
        <f>SUM(C13:C23)</f>
        <v>16800</v>
      </c>
      <c r="D24" s="31">
        <f t="shared" ref="D24:L24" si="4">SUM(D13:D23)</f>
        <v>500</v>
      </c>
      <c r="E24" s="31">
        <f t="shared" si="4"/>
        <v>17300</v>
      </c>
      <c r="F24" s="31">
        <f t="shared" si="4"/>
        <v>14600</v>
      </c>
      <c r="G24" s="31">
        <f t="shared" si="4"/>
        <v>3300</v>
      </c>
      <c r="H24" s="31">
        <f t="shared" si="4"/>
        <v>6500</v>
      </c>
      <c r="I24" s="31">
        <f t="shared" si="4"/>
        <v>6500</v>
      </c>
      <c r="J24" s="28">
        <f t="shared" si="4"/>
        <v>30900</v>
      </c>
      <c r="K24" s="28">
        <f t="shared" si="4"/>
        <v>13840</v>
      </c>
      <c r="L24" s="28">
        <f t="shared" si="4"/>
        <v>0</v>
      </c>
    </row>
    <row r="25" spans="1:2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5"/>
      <c r="N25" s="3"/>
      <c r="O25" s="3"/>
      <c r="P25" s="3"/>
      <c r="Q25" s="3"/>
      <c r="R25" s="5"/>
      <c r="S25" s="5"/>
      <c r="T25" s="3"/>
    </row>
    <row r="26" spans="1:2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  <c r="P26" s="3"/>
      <c r="Q26" s="3"/>
      <c r="R26" s="3"/>
      <c r="S26" s="3"/>
      <c r="T26" s="3"/>
    </row>
    <row r="27" spans="1:20" ht="12.75" customHeight="1" x14ac:dyDescent="0.2"/>
  </sheetData>
  <mergeCells count="17">
    <mergeCell ref="A11:B11"/>
    <mergeCell ref="A12:B12"/>
    <mergeCell ref="A24:B24"/>
    <mergeCell ref="E8:E10"/>
    <mergeCell ref="F8:F10"/>
    <mergeCell ref="L8:L10"/>
    <mergeCell ref="R1:T1"/>
    <mergeCell ref="A2:B2"/>
    <mergeCell ref="A8:A10"/>
    <mergeCell ref="B8:B10"/>
    <mergeCell ref="C8:C10"/>
    <mergeCell ref="D8:D10"/>
    <mergeCell ref="J8:J10"/>
    <mergeCell ref="H8:H10"/>
    <mergeCell ref="I8:I10"/>
    <mergeCell ref="G8:G10"/>
    <mergeCell ref="K8:K10"/>
  </mergeCells>
  <pageMargins left="0.82677165354330717" right="0.15748031496062992" top="0.86614173228346458" bottom="0.11811023622047245" header="0.31496062992125984" footer="0.15748031496062992"/>
  <pageSetup paperSize="9" scale="70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P34"/>
  <sheetViews>
    <sheetView tabSelected="1" zoomScale="90" zoomScaleNormal="90" workbookViewId="0">
      <pane xSplit="3" ySplit="7" topLeftCell="D8" activePane="bottomRight" state="frozen"/>
      <selection pane="topRight" activeCell="E1" sqref="E1"/>
      <selection pane="bottomLeft" activeCell="A8" sqref="A8"/>
      <selection pane="bottomRight" activeCell="N16" sqref="N16"/>
    </sheetView>
  </sheetViews>
  <sheetFormatPr defaultRowHeight="12.75" x14ac:dyDescent="0.2"/>
  <cols>
    <col min="1" max="1" width="16.83203125" style="38" customWidth="1"/>
    <col min="2" max="2" width="14.5" style="38" customWidth="1"/>
    <col min="3" max="3" width="16.83203125" style="38" customWidth="1"/>
    <col min="4" max="4" width="13.1640625" style="38" customWidth="1"/>
    <col min="5" max="5" width="14.33203125" style="38" customWidth="1"/>
    <col min="6" max="6" width="8.5" style="68" customWidth="1"/>
    <col min="7" max="7" width="12.83203125" style="38" customWidth="1"/>
    <col min="8" max="8" width="14.1640625" style="38" customWidth="1"/>
    <col min="9" max="9" width="17.1640625" style="38" customWidth="1"/>
    <col min="10" max="10" width="15.5" style="38" customWidth="1"/>
    <col min="11" max="11" width="13.33203125" style="68" customWidth="1"/>
    <col min="12" max="13" width="15.5" style="37" customWidth="1"/>
    <col min="14" max="14" width="18" style="37" customWidth="1"/>
    <col min="15" max="15" width="15" style="37" customWidth="1"/>
    <col min="16" max="16" width="13.1640625" style="37" customWidth="1"/>
    <col min="17" max="163" width="9.33203125" style="37"/>
    <col min="164" max="164" width="14" style="37" customWidth="1"/>
    <col min="165" max="165" width="11" style="37" customWidth="1"/>
    <col min="166" max="166" width="10.1640625" style="37" customWidth="1"/>
    <col min="167" max="167" width="9.5" style="37" customWidth="1"/>
    <col min="168" max="168" width="7.6640625" style="37" customWidth="1"/>
    <col min="169" max="170" width="9.33203125" style="37"/>
    <col min="171" max="171" width="11.6640625" style="37" customWidth="1"/>
    <col min="172" max="172" width="9.33203125" style="37"/>
    <col min="173" max="175" width="8.33203125" style="37" customWidth="1"/>
    <col min="176" max="178" width="9.1640625" style="37" customWidth="1"/>
    <col min="179" max="179" width="11" style="37" customWidth="1"/>
    <col min="180" max="180" width="7.1640625" style="37" customWidth="1"/>
    <col min="181" max="181" width="7.5" style="37" customWidth="1"/>
    <col min="182" max="182" width="8.1640625" style="37" customWidth="1"/>
    <col min="183" max="183" width="10.83203125" style="37" customWidth="1"/>
    <col min="184" max="185" width="6.83203125" style="37" customWidth="1"/>
    <col min="186" max="186" width="0" style="37" hidden="1" customWidth="1"/>
    <col min="187" max="187" width="9.83203125" style="37" customWidth="1"/>
    <col min="188" max="188" width="8.1640625" style="37" customWidth="1"/>
    <col min="189" max="189" width="9.5" style="37" customWidth="1"/>
    <col min="190" max="190" width="8.6640625" style="37" customWidth="1"/>
    <col min="191" max="191" width="0" style="37" hidden="1" customWidth="1"/>
    <col min="192" max="192" width="9.6640625" style="37" customWidth="1"/>
    <col min="193" max="193" width="6.83203125" style="37" customWidth="1"/>
    <col min="194" max="194" width="0" style="37" hidden="1" customWidth="1"/>
    <col min="195" max="195" width="8.1640625" style="37" customWidth="1"/>
    <col min="196" max="196" width="8.83203125" style="37" customWidth="1"/>
    <col min="197" max="197" width="0" style="37" hidden="1" customWidth="1"/>
    <col min="198" max="198" width="7.83203125" style="37" customWidth="1"/>
    <col min="199" max="199" width="8.33203125" style="37" customWidth="1"/>
    <col min="200" max="200" width="11.33203125" style="37" customWidth="1"/>
    <col min="201" max="201" width="7.5" style="37" customWidth="1"/>
    <col min="202" max="202" width="12.83203125" style="37" customWidth="1"/>
    <col min="203" max="203" width="11.1640625" style="37" customWidth="1"/>
    <col min="204" max="419" width="9.33203125" style="37"/>
    <col min="420" max="420" width="14" style="37" customWidth="1"/>
    <col min="421" max="421" width="11" style="37" customWidth="1"/>
    <col min="422" max="422" width="10.1640625" style="37" customWidth="1"/>
    <col min="423" max="423" width="9.5" style="37" customWidth="1"/>
    <col min="424" max="424" width="7.6640625" style="37" customWidth="1"/>
    <col min="425" max="426" width="9.33203125" style="37"/>
    <col min="427" max="427" width="11.6640625" style="37" customWidth="1"/>
    <col min="428" max="428" width="9.33203125" style="37"/>
    <col min="429" max="431" width="8.33203125" style="37" customWidth="1"/>
    <col min="432" max="434" width="9.1640625" style="37" customWidth="1"/>
    <col min="435" max="435" width="11" style="37" customWidth="1"/>
    <col min="436" max="436" width="7.1640625" style="37" customWidth="1"/>
    <col min="437" max="437" width="7.5" style="37" customWidth="1"/>
    <col min="438" max="438" width="8.1640625" style="37" customWidth="1"/>
    <col min="439" max="439" width="10.83203125" style="37" customWidth="1"/>
    <col min="440" max="441" width="6.83203125" style="37" customWidth="1"/>
    <col min="442" max="442" width="0" style="37" hidden="1" customWidth="1"/>
    <col min="443" max="443" width="9.83203125" style="37" customWidth="1"/>
    <col min="444" max="444" width="8.1640625" style="37" customWidth="1"/>
    <col min="445" max="445" width="9.5" style="37" customWidth="1"/>
    <col min="446" max="446" width="8.6640625" style="37" customWidth="1"/>
    <col min="447" max="447" width="0" style="37" hidden="1" customWidth="1"/>
    <col min="448" max="448" width="9.6640625" style="37" customWidth="1"/>
    <col min="449" max="449" width="6.83203125" style="37" customWidth="1"/>
    <col min="450" max="450" width="0" style="37" hidden="1" customWidth="1"/>
    <col min="451" max="451" width="8.1640625" style="37" customWidth="1"/>
    <col min="452" max="452" width="8.83203125" style="37" customWidth="1"/>
    <col min="453" max="453" width="0" style="37" hidden="1" customWidth="1"/>
    <col min="454" max="454" width="7.83203125" style="37" customWidth="1"/>
    <col min="455" max="455" width="8.33203125" style="37" customWidth="1"/>
    <col min="456" max="456" width="11.33203125" style="37" customWidth="1"/>
    <col min="457" max="457" width="7.5" style="37" customWidth="1"/>
    <col min="458" max="458" width="12.83203125" style="37" customWidth="1"/>
    <col min="459" max="459" width="11.1640625" style="37" customWidth="1"/>
    <col min="460" max="675" width="9.33203125" style="37"/>
    <col min="676" max="676" width="14" style="37" customWidth="1"/>
    <col min="677" max="677" width="11" style="37" customWidth="1"/>
    <col min="678" max="678" width="10.1640625" style="37" customWidth="1"/>
    <col min="679" max="679" width="9.5" style="37" customWidth="1"/>
    <col min="680" max="680" width="7.6640625" style="37" customWidth="1"/>
    <col min="681" max="682" width="9.33203125" style="37"/>
    <col min="683" max="683" width="11.6640625" style="37" customWidth="1"/>
    <col min="684" max="684" width="9.33203125" style="37"/>
    <col min="685" max="687" width="8.33203125" style="37" customWidth="1"/>
    <col min="688" max="690" width="9.1640625" style="37" customWidth="1"/>
    <col min="691" max="691" width="11" style="37" customWidth="1"/>
    <col min="692" max="692" width="7.1640625" style="37" customWidth="1"/>
    <col min="693" max="693" width="7.5" style="37" customWidth="1"/>
    <col min="694" max="694" width="8.1640625" style="37" customWidth="1"/>
    <col min="695" max="695" width="10.83203125" style="37" customWidth="1"/>
    <col min="696" max="697" width="6.83203125" style="37" customWidth="1"/>
    <col min="698" max="698" width="0" style="37" hidden="1" customWidth="1"/>
    <col min="699" max="699" width="9.83203125" style="37" customWidth="1"/>
    <col min="700" max="700" width="8.1640625" style="37" customWidth="1"/>
    <col min="701" max="701" width="9.5" style="37" customWidth="1"/>
    <col min="702" max="702" width="8.6640625" style="37" customWidth="1"/>
    <col min="703" max="703" width="0" style="37" hidden="1" customWidth="1"/>
    <col min="704" max="704" width="9.6640625" style="37" customWidth="1"/>
    <col min="705" max="705" width="6.83203125" style="37" customWidth="1"/>
    <col min="706" max="706" width="0" style="37" hidden="1" customWidth="1"/>
    <col min="707" max="707" width="8.1640625" style="37" customWidth="1"/>
    <col min="708" max="708" width="8.83203125" style="37" customWidth="1"/>
    <col min="709" max="709" width="0" style="37" hidden="1" customWidth="1"/>
    <col min="710" max="710" width="7.83203125" style="37" customWidth="1"/>
    <col min="711" max="711" width="8.33203125" style="37" customWidth="1"/>
    <col min="712" max="712" width="11.33203125" style="37" customWidth="1"/>
    <col min="713" max="713" width="7.5" style="37" customWidth="1"/>
    <col min="714" max="714" width="12.83203125" style="37" customWidth="1"/>
    <col min="715" max="715" width="11.1640625" style="37" customWidth="1"/>
    <col min="716" max="931" width="9.33203125" style="37"/>
    <col min="932" max="932" width="14" style="37" customWidth="1"/>
    <col min="933" max="933" width="11" style="37" customWidth="1"/>
    <col min="934" max="934" width="10.1640625" style="37" customWidth="1"/>
    <col min="935" max="935" width="9.5" style="37" customWidth="1"/>
    <col min="936" max="936" width="7.6640625" style="37" customWidth="1"/>
    <col min="937" max="938" width="9.33203125" style="37"/>
    <col min="939" max="939" width="11.6640625" style="37" customWidth="1"/>
    <col min="940" max="940" width="9.33203125" style="37"/>
    <col min="941" max="943" width="8.33203125" style="37" customWidth="1"/>
    <col min="944" max="946" width="9.1640625" style="37" customWidth="1"/>
    <col min="947" max="947" width="11" style="37" customWidth="1"/>
    <col min="948" max="948" width="7.1640625" style="37" customWidth="1"/>
    <col min="949" max="949" width="7.5" style="37" customWidth="1"/>
    <col min="950" max="950" width="8.1640625" style="37" customWidth="1"/>
    <col min="951" max="951" width="10.83203125" style="37" customWidth="1"/>
    <col min="952" max="953" width="6.83203125" style="37" customWidth="1"/>
    <col min="954" max="954" width="0" style="37" hidden="1" customWidth="1"/>
    <col min="955" max="955" width="9.83203125" style="37" customWidth="1"/>
    <col min="956" max="956" width="8.1640625" style="37" customWidth="1"/>
    <col min="957" max="957" width="9.5" style="37" customWidth="1"/>
    <col min="958" max="958" width="8.6640625" style="37" customWidth="1"/>
    <col min="959" max="959" width="0" style="37" hidden="1" customWidth="1"/>
    <col min="960" max="960" width="9.6640625" style="37" customWidth="1"/>
    <col min="961" max="961" width="6.83203125" style="37" customWidth="1"/>
    <col min="962" max="962" width="0" style="37" hidden="1" customWidth="1"/>
    <col min="963" max="963" width="8.1640625" style="37" customWidth="1"/>
    <col min="964" max="964" width="8.83203125" style="37" customWidth="1"/>
    <col min="965" max="965" width="0" style="37" hidden="1" customWidth="1"/>
    <col min="966" max="966" width="7.83203125" style="37" customWidth="1"/>
    <col min="967" max="967" width="8.33203125" style="37" customWidth="1"/>
    <col min="968" max="968" width="11.33203125" style="37" customWidth="1"/>
    <col min="969" max="969" width="7.5" style="37" customWidth="1"/>
    <col min="970" max="970" width="12.83203125" style="37" customWidth="1"/>
    <col min="971" max="971" width="11.1640625" style="37" customWidth="1"/>
    <col min="972" max="1187" width="9.33203125" style="37"/>
    <col min="1188" max="1188" width="14" style="37" customWidth="1"/>
    <col min="1189" max="1189" width="11" style="37" customWidth="1"/>
    <col min="1190" max="1190" width="10.1640625" style="37" customWidth="1"/>
    <col min="1191" max="1191" width="9.5" style="37" customWidth="1"/>
    <col min="1192" max="1192" width="7.6640625" style="37" customWidth="1"/>
    <col min="1193" max="1194" width="9.33203125" style="37"/>
    <col min="1195" max="1195" width="11.6640625" style="37" customWidth="1"/>
    <col min="1196" max="1196" width="9.33203125" style="37"/>
    <col min="1197" max="1199" width="8.33203125" style="37" customWidth="1"/>
    <col min="1200" max="1202" width="9.1640625" style="37" customWidth="1"/>
    <col min="1203" max="1203" width="11" style="37" customWidth="1"/>
    <col min="1204" max="1204" width="7.1640625" style="37" customWidth="1"/>
    <col min="1205" max="1205" width="7.5" style="37" customWidth="1"/>
    <col min="1206" max="1206" width="8.1640625" style="37" customWidth="1"/>
    <col min="1207" max="1207" width="10.83203125" style="37" customWidth="1"/>
    <col min="1208" max="1209" width="6.83203125" style="37" customWidth="1"/>
    <col min="1210" max="1210" width="0" style="37" hidden="1" customWidth="1"/>
    <col min="1211" max="1211" width="9.83203125" style="37" customWidth="1"/>
    <col min="1212" max="1212" width="8.1640625" style="37" customWidth="1"/>
    <col min="1213" max="1213" width="9.5" style="37" customWidth="1"/>
    <col min="1214" max="1214" width="8.6640625" style="37" customWidth="1"/>
    <col min="1215" max="1215" width="0" style="37" hidden="1" customWidth="1"/>
    <col min="1216" max="1216" width="9.6640625" style="37" customWidth="1"/>
    <col min="1217" max="1217" width="6.83203125" style="37" customWidth="1"/>
    <col min="1218" max="1218" width="0" style="37" hidden="1" customWidth="1"/>
    <col min="1219" max="1219" width="8.1640625" style="37" customWidth="1"/>
    <col min="1220" max="1220" width="8.83203125" style="37" customWidth="1"/>
    <col min="1221" max="1221" width="0" style="37" hidden="1" customWidth="1"/>
    <col min="1222" max="1222" width="7.83203125" style="37" customWidth="1"/>
    <col min="1223" max="1223" width="8.33203125" style="37" customWidth="1"/>
    <col min="1224" max="1224" width="11.33203125" style="37" customWidth="1"/>
    <col min="1225" max="1225" width="7.5" style="37" customWidth="1"/>
    <col min="1226" max="1226" width="12.83203125" style="37" customWidth="1"/>
    <col min="1227" max="1227" width="11.1640625" style="37" customWidth="1"/>
    <col min="1228" max="1443" width="9.33203125" style="37"/>
    <col min="1444" max="1444" width="14" style="37" customWidth="1"/>
    <col min="1445" max="1445" width="11" style="37" customWidth="1"/>
    <col min="1446" max="1446" width="10.1640625" style="37" customWidth="1"/>
    <col min="1447" max="1447" width="9.5" style="37" customWidth="1"/>
    <col min="1448" max="1448" width="7.6640625" style="37" customWidth="1"/>
    <col min="1449" max="1450" width="9.33203125" style="37"/>
    <col min="1451" max="1451" width="11.6640625" style="37" customWidth="1"/>
    <col min="1452" max="1452" width="9.33203125" style="37"/>
    <col min="1453" max="1455" width="8.33203125" style="37" customWidth="1"/>
    <col min="1456" max="1458" width="9.1640625" style="37" customWidth="1"/>
    <col min="1459" max="1459" width="11" style="37" customWidth="1"/>
    <col min="1460" max="1460" width="7.1640625" style="37" customWidth="1"/>
    <col min="1461" max="1461" width="7.5" style="37" customWidth="1"/>
    <col min="1462" max="1462" width="8.1640625" style="37" customWidth="1"/>
    <col min="1463" max="1463" width="10.83203125" style="37" customWidth="1"/>
    <col min="1464" max="1465" width="6.83203125" style="37" customWidth="1"/>
    <col min="1466" max="1466" width="0" style="37" hidden="1" customWidth="1"/>
    <col min="1467" max="1467" width="9.83203125" style="37" customWidth="1"/>
    <col min="1468" max="1468" width="8.1640625" style="37" customWidth="1"/>
    <col min="1469" max="1469" width="9.5" style="37" customWidth="1"/>
    <col min="1470" max="1470" width="8.6640625" style="37" customWidth="1"/>
    <col min="1471" max="1471" width="0" style="37" hidden="1" customWidth="1"/>
    <col min="1472" max="1472" width="9.6640625" style="37" customWidth="1"/>
    <col min="1473" max="1473" width="6.83203125" style="37" customWidth="1"/>
    <col min="1474" max="1474" width="0" style="37" hidden="1" customWidth="1"/>
    <col min="1475" max="1475" width="8.1640625" style="37" customWidth="1"/>
    <col min="1476" max="1476" width="8.83203125" style="37" customWidth="1"/>
    <col min="1477" max="1477" width="0" style="37" hidden="1" customWidth="1"/>
    <col min="1478" max="1478" width="7.83203125" style="37" customWidth="1"/>
    <col min="1479" max="1479" width="8.33203125" style="37" customWidth="1"/>
    <col min="1480" max="1480" width="11.33203125" style="37" customWidth="1"/>
    <col min="1481" max="1481" width="7.5" style="37" customWidth="1"/>
    <col min="1482" max="1482" width="12.83203125" style="37" customWidth="1"/>
    <col min="1483" max="1483" width="11.1640625" style="37" customWidth="1"/>
    <col min="1484" max="1699" width="9.33203125" style="37"/>
    <col min="1700" max="1700" width="14" style="37" customWidth="1"/>
    <col min="1701" max="1701" width="11" style="37" customWidth="1"/>
    <col min="1702" max="1702" width="10.1640625" style="37" customWidth="1"/>
    <col min="1703" max="1703" width="9.5" style="37" customWidth="1"/>
    <col min="1704" max="1704" width="7.6640625" style="37" customWidth="1"/>
    <col min="1705" max="1706" width="9.33203125" style="37"/>
    <col min="1707" max="1707" width="11.6640625" style="37" customWidth="1"/>
    <col min="1708" max="1708" width="9.33203125" style="37"/>
    <col min="1709" max="1711" width="8.33203125" style="37" customWidth="1"/>
    <col min="1712" max="1714" width="9.1640625" style="37" customWidth="1"/>
    <col min="1715" max="1715" width="11" style="37" customWidth="1"/>
    <col min="1716" max="1716" width="7.1640625" style="37" customWidth="1"/>
    <col min="1717" max="1717" width="7.5" style="37" customWidth="1"/>
    <col min="1718" max="1718" width="8.1640625" style="37" customWidth="1"/>
    <col min="1719" max="1719" width="10.83203125" style="37" customWidth="1"/>
    <col min="1720" max="1721" width="6.83203125" style="37" customWidth="1"/>
    <col min="1722" max="1722" width="0" style="37" hidden="1" customWidth="1"/>
    <col min="1723" max="1723" width="9.83203125" style="37" customWidth="1"/>
    <col min="1724" max="1724" width="8.1640625" style="37" customWidth="1"/>
    <col min="1725" max="1725" width="9.5" style="37" customWidth="1"/>
    <col min="1726" max="1726" width="8.6640625" style="37" customWidth="1"/>
    <col min="1727" max="1727" width="0" style="37" hidden="1" customWidth="1"/>
    <col min="1728" max="1728" width="9.6640625" style="37" customWidth="1"/>
    <col min="1729" max="1729" width="6.83203125" style="37" customWidth="1"/>
    <col min="1730" max="1730" width="0" style="37" hidden="1" customWidth="1"/>
    <col min="1731" max="1731" width="8.1640625" style="37" customWidth="1"/>
    <col min="1732" max="1732" width="8.83203125" style="37" customWidth="1"/>
    <col min="1733" max="1733" width="0" style="37" hidden="1" customWidth="1"/>
    <col min="1734" max="1734" width="7.83203125" style="37" customWidth="1"/>
    <col min="1735" max="1735" width="8.33203125" style="37" customWidth="1"/>
    <col min="1736" max="1736" width="11.33203125" style="37" customWidth="1"/>
    <col min="1737" max="1737" width="7.5" style="37" customWidth="1"/>
    <col min="1738" max="1738" width="12.83203125" style="37" customWidth="1"/>
    <col min="1739" max="1739" width="11.1640625" style="37" customWidth="1"/>
    <col min="1740" max="1955" width="9.33203125" style="37"/>
    <col min="1956" max="1956" width="14" style="37" customWidth="1"/>
    <col min="1957" max="1957" width="11" style="37" customWidth="1"/>
    <col min="1958" max="1958" width="10.1640625" style="37" customWidth="1"/>
    <col min="1959" max="1959" width="9.5" style="37" customWidth="1"/>
    <col min="1960" max="1960" width="7.6640625" style="37" customWidth="1"/>
    <col min="1961" max="1962" width="9.33203125" style="37"/>
    <col min="1963" max="1963" width="11.6640625" style="37" customWidth="1"/>
    <col min="1964" max="1964" width="9.33203125" style="37"/>
    <col min="1965" max="1967" width="8.33203125" style="37" customWidth="1"/>
    <col min="1968" max="1970" width="9.1640625" style="37" customWidth="1"/>
    <col min="1971" max="1971" width="11" style="37" customWidth="1"/>
    <col min="1972" max="1972" width="7.1640625" style="37" customWidth="1"/>
    <col min="1973" max="1973" width="7.5" style="37" customWidth="1"/>
    <col min="1974" max="1974" width="8.1640625" style="37" customWidth="1"/>
    <col min="1975" max="1975" width="10.83203125" style="37" customWidth="1"/>
    <col min="1976" max="1977" width="6.83203125" style="37" customWidth="1"/>
    <col min="1978" max="1978" width="0" style="37" hidden="1" customWidth="1"/>
    <col min="1979" max="1979" width="9.83203125" style="37" customWidth="1"/>
    <col min="1980" max="1980" width="8.1640625" style="37" customWidth="1"/>
    <col min="1981" max="1981" width="9.5" style="37" customWidth="1"/>
    <col min="1982" max="1982" width="8.6640625" style="37" customWidth="1"/>
    <col min="1983" max="1983" width="0" style="37" hidden="1" customWidth="1"/>
    <col min="1984" max="1984" width="9.6640625" style="37" customWidth="1"/>
    <col min="1985" max="1985" width="6.83203125" style="37" customWidth="1"/>
    <col min="1986" max="1986" width="0" style="37" hidden="1" customWidth="1"/>
    <col min="1987" max="1987" width="8.1640625" style="37" customWidth="1"/>
    <col min="1988" max="1988" width="8.83203125" style="37" customWidth="1"/>
    <col min="1989" max="1989" width="0" style="37" hidden="1" customWidth="1"/>
    <col min="1990" max="1990" width="7.83203125" style="37" customWidth="1"/>
    <col min="1991" max="1991" width="8.33203125" style="37" customWidth="1"/>
    <col min="1992" max="1992" width="11.33203125" style="37" customWidth="1"/>
    <col min="1993" max="1993" width="7.5" style="37" customWidth="1"/>
    <col min="1994" max="1994" width="12.83203125" style="37" customWidth="1"/>
    <col min="1995" max="1995" width="11.1640625" style="37" customWidth="1"/>
    <col min="1996" max="2211" width="9.33203125" style="37"/>
    <col min="2212" max="2212" width="14" style="37" customWidth="1"/>
    <col min="2213" max="2213" width="11" style="37" customWidth="1"/>
    <col min="2214" max="2214" width="10.1640625" style="37" customWidth="1"/>
    <col min="2215" max="2215" width="9.5" style="37" customWidth="1"/>
    <col min="2216" max="2216" width="7.6640625" style="37" customWidth="1"/>
    <col min="2217" max="2218" width="9.33203125" style="37"/>
    <col min="2219" max="2219" width="11.6640625" style="37" customWidth="1"/>
    <col min="2220" max="2220" width="9.33203125" style="37"/>
    <col min="2221" max="2223" width="8.33203125" style="37" customWidth="1"/>
    <col min="2224" max="2226" width="9.1640625" style="37" customWidth="1"/>
    <col min="2227" max="2227" width="11" style="37" customWidth="1"/>
    <col min="2228" max="2228" width="7.1640625" style="37" customWidth="1"/>
    <col min="2229" max="2229" width="7.5" style="37" customWidth="1"/>
    <col min="2230" max="2230" width="8.1640625" style="37" customWidth="1"/>
    <col min="2231" max="2231" width="10.83203125" style="37" customWidth="1"/>
    <col min="2232" max="2233" width="6.83203125" style="37" customWidth="1"/>
    <col min="2234" max="2234" width="0" style="37" hidden="1" customWidth="1"/>
    <col min="2235" max="2235" width="9.83203125" style="37" customWidth="1"/>
    <col min="2236" max="2236" width="8.1640625" style="37" customWidth="1"/>
    <col min="2237" max="2237" width="9.5" style="37" customWidth="1"/>
    <col min="2238" max="2238" width="8.6640625" style="37" customWidth="1"/>
    <col min="2239" max="2239" width="0" style="37" hidden="1" customWidth="1"/>
    <col min="2240" max="2240" width="9.6640625" style="37" customWidth="1"/>
    <col min="2241" max="2241" width="6.83203125" style="37" customWidth="1"/>
    <col min="2242" max="2242" width="0" style="37" hidden="1" customWidth="1"/>
    <col min="2243" max="2243" width="8.1640625" style="37" customWidth="1"/>
    <col min="2244" max="2244" width="8.83203125" style="37" customWidth="1"/>
    <col min="2245" max="2245" width="0" style="37" hidden="1" customWidth="1"/>
    <col min="2246" max="2246" width="7.83203125" style="37" customWidth="1"/>
    <col min="2247" max="2247" width="8.33203125" style="37" customWidth="1"/>
    <col min="2248" max="2248" width="11.33203125" style="37" customWidth="1"/>
    <col min="2249" max="2249" width="7.5" style="37" customWidth="1"/>
    <col min="2250" max="2250" width="12.83203125" style="37" customWidth="1"/>
    <col min="2251" max="2251" width="11.1640625" style="37" customWidth="1"/>
    <col min="2252" max="2467" width="9.33203125" style="37"/>
    <col min="2468" max="2468" width="14" style="37" customWidth="1"/>
    <col min="2469" max="2469" width="11" style="37" customWidth="1"/>
    <col min="2470" max="2470" width="10.1640625" style="37" customWidth="1"/>
    <col min="2471" max="2471" width="9.5" style="37" customWidth="1"/>
    <col min="2472" max="2472" width="7.6640625" style="37" customWidth="1"/>
    <col min="2473" max="2474" width="9.33203125" style="37"/>
    <col min="2475" max="2475" width="11.6640625" style="37" customWidth="1"/>
    <col min="2476" max="2476" width="9.33203125" style="37"/>
    <col min="2477" max="2479" width="8.33203125" style="37" customWidth="1"/>
    <col min="2480" max="2482" width="9.1640625" style="37" customWidth="1"/>
    <col min="2483" max="2483" width="11" style="37" customWidth="1"/>
    <col min="2484" max="2484" width="7.1640625" style="37" customWidth="1"/>
    <col min="2485" max="2485" width="7.5" style="37" customWidth="1"/>
    <col min="2486" max="2486" width="8.1640625" style="37" customWidth="1"/>
    <col min="2487" max="2487" width="10.83203125" style="37" customWidth="1"/>
    <col min="2488" max="2489" width="6.83203125" style="37" customWidth="1"/>
    <col min="2490" max="2490" width="0" style="37" hidden="1" customWidth="1"/>
    <col min="2491" max="2491" width="9.83203125" style="37" customWidth="1"/>
    <col min="2492" max="2492" width="8.1640625" style="37" customWidth="1"/>
    <col min="2493" max="2493" width="9.5" style="37" customWidth="1"/>
    <col min="2494" max="2494" width="8.6640625" style="37" customWidth="1"/>
    <col min="2495" max="2495" width="0" style="37" hidden="1" customWidth="1"/>
    <col min="2496" max="2496" width="9.6640625" style="37" customWidth="1"/>
    <col min="2497" max="2497" width="6.83203125" style="37" customWidth="1"/>
    <col min="2498" max="2498" width="0" style="37" hidden="1" customWidth="1"/>
    <col min="2499" max="2499" width="8.1640625" style="37" customWidth="1"/>
    <col min="2500" max="2500" width="8.83203125" style="37" customWidth="1"/>
    <col min="2501" max="2501" width="0" style="37" hidden="1" customWidth="1"/>
    <col min="2502" max="2502" width="7.83203125" style="37" customWidth="1"/>
    <col min="2503" max="2503" width="8.33203125" style="37" customWidth="1"/>
    <col min="2504" max="2504" width="11.33203125" style="37" customWidth="1"/>
    <col min="2505" max="2505" width="7.5" style="37" customWidth="1"/>
    <col min="2506" max="2506" width="12.83203125" style="37" customWidth="1"/>
    <col min="2507" max="2507" width="11.1640625" style="37" customWidth="1"/>
    <col min="2508" max="2723" width="9.33203125" style="37"/>
    <col min="2724" max="2724" width="14" style="37" customWidth="1"/>
    <col min="2725" max="2725" width="11" style="37" customWidth="1"/>
    <col min="2726" max="2726" width="10.1640625" style="37" customWidth="1"/>
    <col min="2727" max="2727" width="9.5" style="37" customWidth="1"/>
    <col min="2728" max="2728" width="7.6640625" style="37" customWidth="1"/>
    <col min="2729" max="2730" width="9.33203125" style="37"/>
    <col min="2731" max="2731" width="11.6640625" style="37" customWidth="1"/>
    <col min="2732" max="2732" width="9.33203125" style="37"/>
    <col min="2733" max="2735" width="8.33203125" style="37" customWidth="1"/>
    <col min="2736" max="2738" width="9.1640625" style="37" customWidth="1"/>
    <col min="2739" max="2739" width="11" style="37" customWidth="1"/>
    <col min="2740" max="2740" width="7.1640625" style="37" customWidth="1"/>
    <col min="2741" max="2741" width="7.5" style="37" customWidth="1"/>
    <col min="2742" max="2742" width="8.1640625" style="37" customWidth="1"/>
    <col min="2743" max="2743" width="10.83203125" style="37" customWidth="1"/>
    <col min="2744" max="2745" width="6.83203125" style="37" customWidth="1"/>
    <col min="2746" max="2746" width="0" style="37" hidden="1" customWidth="1"/>
    <col min="2747" max="2747" width="9.83203125" style="37" customWidth="1"/>
    <col min="2748" max="2748" width="8.1640625" style="37" customWidth="1"/>
    <col min="2749" max="2749" width="9.5" style="37" customWidth="1"/>
    <col min="2750" max="2750" width="8.6640625" style="37" customWidth="1"/>
    <col min="2751" max="2751" width="0" style="37" hidden="1" customWidth="1"/>
    <col min="2752" max="2752" width="9.6640625" style="37" customWidth="1"/>
    <col min="2753" max="2753" width="6.83203125" style="37" customWidth="1"/>
    <col min="2754" max="2754" width="0" style="37" hidden="1" customWidth="1"/>
    <col min="2755" max="2755" width="8.1640625" style="37" customWidth="1"/>
    <col min="2756" max="2756" width="8.83203125" style="37" customWidth="1"/>
    <col min="2757" max="2757" width="0" style="37" hidden="1" customWidth="1"/>
    <col min="2758" max="2758" width="7.83203125" style="37" customWidth="1"/>
    <col min="2759" max="2759" width="8.33203125" style="37" customWidth="1"/>
    <col min="2760" max="2760" width="11.33203125" style="37" customWidth="1"/>
    <col min="2761" max="2761" width="7.5" style="37" customWidth="1"/>
    <col min="2762" max="2762" width="12.83203125" style="37" customWidth="1"/>
    <col min="2763" max="2763" width="11.1640625" style="37" customWidth="1"/>
    <col min="2764" max="2979" width="9.33203125" style="37"/>
    <col min="2980" max="2980" width="14" style="37" customWidth="1"/>
    <col min="2981" max="2981" width="11" style="37" customWidth="1"/>
    <col min="2982" max="2982" width="10.1640625" style="37" customWidth="1"/>
    <col min="2983" max="2983" width="9.5" style="37" customWidth="1"/>
    <col min="2984" max="2984" width="7.6640625" style="37" customWidth="1"/>
    <col min="2985" max="2986" width="9.33203125" style="37"/>
    <col min="2987" max="2987" width="11.6640625" style="37" customWidth="1"/>
    <col min="2988" max="2988" width="9.33203125" style="37"/>
    <col min="2989" max="2991" width="8.33203125" style="37" customWidth="1"/>
    <col min="2992" max="2994" width="9.1640625" style="37" customWidth="1"/>
    <col min="2995" max="2995" width="11" style="37" customWidth="1"/>
    <col min="2996" max="2996" width="7.1640625" style="37" customWidth="1"/>
    <col min="2997" max="2997" width="7.5" style="37" customWidth="1"/>
    <col min="2998" max="2998" width="8.1640625" style="37" customWidth="1"/>
    <col min="2999" max="2999" width="10.83203125" style="37" customWidth="1"/>
    <col min="3000" max="3001" width="6.83203125" style="37" customWidth="1"/>
    <col min="3002" max="3002" width="0" style="37" hidden="1" customWidth="1"/>
    <col min="3003" max="3003" width="9.83203125" style="37" customWidth="1"/>
    <col min="3004" max="3004" width="8.1640625" style="37" customWidth="1"/>
    <col min="3005" max="3005" width="9.5" style="37" customWidth="1"/>
    <col min="3006" max="3006" width="8.6640625" style="37" customWidth="1"/>
    <col min="3007" max="3007" width="0" style="37" hidden="1" customWidth="1"/>
    <col min="3008" max="3008" width="9.6640625" style="37" customWidth="1"/>
    <col min="3009" max="3009" width="6.83203125" style="37" customWidth="1"/>
    <col min="3010" max="3010" width="0" style="37" hidden="1" customWidth="1"/>
    <col min="3011" max="3011" width="8.1640625" style="37" customWidth="1"/>
    <col min="3012" max="3012" width="8.83203125" style="37" customWidth="1"/>
    <col min="3013" max="3013" width="0" style="37" hidden="1" customWidth="1"/>
    <col min="3014" max="3014" width="7.83203125" style="37" customWidth="1"/>
    <col min="3015" max="3015" width="8.33203125" style="37" customWidth="1"/>
    <col min="3016" max="3016" width="11.33203125" style="37" customWidth="1"/>
    <col min="3017" max="3017" width="7.5" style="37" customWidth="1"/>
    <col min="3018" max="3018" width="12.83203125" style="37" customWidth="1"/>
    <col min="3019" max="3019" width="11.1640625" style="37" customWidth="1"/>
    <col min="3020" max="3235" width="9.33203125" style="37"/>
    <col min="3236" max="3236" width="14" style="37" customWidth="1"/>
    <col min="3237" max="3237" width="11" style="37" customWidth="1"/>
    <col min="3238" max="3238" width="10.1640625" style="37" customWidth="1"/>
    <col min="3239" max="3239" width="9.5" style="37" customWidth="1"/>
    <col min="3240" max="3240" width="7.6640625" style="37" customWidth="1"/>
    <col min="3241" max="3242" width="9.33203125" style="37"/>
    <col min="3243" max="3243" width="11.6640625" style="37" customWidth="1"/>
    <col min="3244" max="3244" width="9.33203125" style="37"/>
    <col min="3245" max="3247" width="8.33203125" style="37" customWidth="1"/>
    <col min="3248" max="3250" width="9.1640625" style="37" customWidth="1"/>
    <col min="3251" max="3251" width="11" style="37" customWidth="1"/>
    <col min="3252" max="3252" width="7.1640625" style="37" customWidth="1"/>
    <col min="3253" max="3253" width="7.5" style="37" customWidth="1"/>
    <col min="3254" max="3254" width="8.1640625" style="37" customWidth="1"/>
    <col min="3255" max="3255" width="10.83203125" style="37" customWidth="1"/>
    <col min="3256" max="3257" width="6.83203125" style="37" customWidth="1"/>
    <col min="3258" max="3258" width="0" style="37" hidden="1" customWidth="1"/>
    <col min="3259" max="3259" width="9.83203125" style="37" customWidth="1"/>
    <col min="3260" max="3260" width="8.1640625" style="37" customWidth="1"/>
    <col min="3261" max="3261" width="9.5" style="37" customWidth="1"/>
    <col min="3262" max="3262" width="8.6640625" style="37" customWidth="1"/>
    <col min="3263" max="3263" width="0" style="37" hidden="1" customWidth="1"/>
    <col min="3264" max="3264" width="9.6640625" style="37" customWidth="1"/>
    <col min="3265" max="3265" width="6.83203125" style="37" customWidth="1"/>
    <col min="3266" max="3266" width="0" style="37" hidden="1" customWidth="1"/>
    <col min="3267" max="3267" width="8.1640625" style="37" customWidth="1"/>
    <col min="3268" max="3268" width="8.83203125" style="37" customWidth="1"/>
    <col min="3269" max="3269" width="0" style="37" hidden="1" customWidth="1"/>
    <col min="3270" max="3270" width="7.83203125" style="37" customWidth="1"/>
    <col min="3271" max="3271" width="8.33203125" style="37" customWidth="1"/>
    <col min="3272" max="3272" width="11.33203125" style="37" customWidth="1"/>
    <col min="3273" max="3273" width="7.5" style="37" customWidth="1"/>
    <col min="3274" max="3274" width="12.83203125" style="37" customWidth="1"/>
    <col min="3275" max="3275" width="11.1640625" style="37" customWidth="1"/>
    <col min="3276" max="3491" width="9.33203125" style="37"/>
    <col min="3492" max="3492" width="14" style="37" customWidth="1"/>
    <col min="3493" max="3493" width="11" style="37" customWidth="1"/>
    <col min="3494" max="3494" width="10.1640625" style="37" customWidth="1"/>
    <col min="3495" max="3495" width="9.5" style="37" customWidth="1"/>
    <col min="3496" max="3496" width="7.6640625" style="37" customWidth="1"/>
    <col min="3497" max="3498" width="9.33203125" style="37"/>
    <col min="3499" max="3499" width="11.6640625" style="37" customWidth="1"/>
    <col min="3500" max="3500" width="9.33203125" style="37"/>
    <col min="3501" max="3503" width="8.33203125" style="37" customWidth="1"/>
    <col min="3504" max="3506" width="9.1640625" style="37" customWidth="1"/>
    <col min="3507" max="3507" width="11" style="37" customWidth="1"/>
    <col min="3508" max="3508" width="7.1640625" style="37" customWidth="1"/>
    <col min="3509" max="3509" width="7.5" style="37" customWidth="1"/>
    <col min="3510" max="3510" width="8.1640625" style="37" customWidth="1"/>
    <col min="3511" max="3511" width="10.83203125" style="37" customWidth="1"/>
    <col min="3512" max="3513" width="6.83203125" style="37" customWidth="1"/>
    <col min="3514" max="3514" width="0" style="37" hidden="1" customWidth="1"/>
    <col min="3515" max="3515" width="9.83203125" style="37" customWidth="1"/>
    <col min="3516" max="3516" width="8.1640625" style="37" customWidth="1"/>
    <col min="3517" max="3517" width="9.5" style="37" customWidth="1"/>
    <col min="3518" max="3518" width="8.6640625" style="37" customWidth="1"/>
    <col min="3519" max="3519" width="0" style="37" hidden="1" customWidth="1"/>
    <col min="3520" max="3520" width="9.6640625" style="37" customWidth="1"/>
    <col min="3521" max="3521" width="6.83203125" style="37" customWidth="1"/>
    <col min="3522" max="3522" width="0" style="37" hidden="1" customWidth="1"/>
    <col min="3523" max="3523" width="8.1640625" style="37" customWidth="1"/>
    <col min="3524" max="3524" width="8.83203125" style="37" customWidth="1"/>
    <col min="3525" max="3525" width="0" style="37" hidden="1" customWidth="1"/>
    <col min="3526" max="3526" width="7.83203125" style="37" customWidth="1"/>
    <col min="3527" max="3527" width="8.33203125" style="37" customWidth="1"/>
    <col min="3528" max="3528" width="11.33203125" style="37" customWidth="1"/>
    <col min="3529" max="3529" width="7.5" style="37" customWidth="1"/>
    <col min="3530" max="3530" width="12.83203125" style="37" customWidth="1"/>
    <col min="3531" max="3531" width="11.1640625" style="37" customWidth="1"/>
    <col min="3532" max="3747" width="9.33203125" style="37"/>
    <col min="3748" max="3748" width="14" style="37" customWidth="1"/>
    <col min="3749" max="3749" width="11" style="37" customWidth="1"/>
    <col min="3750" max="3750" width="10.1640625" style="37" customWidth="1"/>
    <col min="3751" max="3751" width="9.5" style="37" customWidth="1"/>
    <col min="3752" max="3752" width="7.6640625" style="37" customWidth="1"/>
    <col min="3753" max="3754" width="9.33203125" style="37"/>
    <col min="3755" max="3755" width="11.6640625" style="37" customWidth="1"/>
    <col min="3756" max="3756" width="9.33203125" style="37"/>
    <col min="3757" max="3759" width="8.33203125" style="37" customWidth="1"/>
    <col min="3760" max="3762" width="9.1640625" style="37" customWidth="1"/>
    <col min="3763" max="3763" width="11" style="37" customWidth="1"/>
    <col min="3764" max="3764" width="7.1640625" style="37" customWidth="1"/>
    <col min="3765" max="3765" width="7.5" style="37" customWidth="1"/>
    <col min="3766" max="3766" width="8.1640625" style="37" customWidth="1"/>
    <col min="3767" max="3767" width="10.83203125" style="37" customWidth="1"/>
    <col min="3768" max="3769" width="6.83203125" style="37" customWidth="1"/>
    <col min="3770" max="3770" width="0" style="37" hidden="1" customWidth="1"/>
    <col min="3771" max="3771" width="9.83203125" style="37" customWidth="1"/>
    <col min="3772" max="3772" width="8.1640625" style="37" customWidth="1"/>
    <col min="3773" max="3773" width="9.5" style="37" customWidth="1"/>
    <col min="3774" max="3774" width="8.6640625" style="37" customWidth="1"/>
    <col min="3775" max="3775" width="0" style="37" hidden="1" customWidth="1"/>
    <col min="3776" max="3776" width="9.6640625" style="37" customWidth="1"/>
    <col min="3777" max="3777" width="6.83203125" style="37" customWidth="1"/>
    <col min="3778" max="3778" width="0" style="37" hidden="1" customWidth="1"/>
    <col min="3779" max="3779" width="8.1640625" style="37" customWidth="1"/>
    <col min="3780" max="3780" width="8.83203125" style="37" customWidth="1"/>
    <col min="3781" max="3781" width="0" style="37" hidden="1" customWidth="1"/>
    <col min="3782" max="3782" width="7.83203125" style="37" customWidth="1"/>
    <col min="3783" max="3783" width="8.33203125" style="37" customWidth="1"/>
    <col min="3784" max="3784" width="11.33203125" style="37" customWidth="1"/>
    <col min="3785" max="3785" width="7.5" style="37" customWidth="1"/>
    <col min="3786" max="3786" width="12.83203125" style="37" customWidth="1"/>
    <col min="3787" max="3787" width="11.1640625" style="37" customWidth="1"/>
    <col min="3788" max="4003" width="9.33203125" style="37"/>
    <col min="4004" max="4004" width="14" style="37" customWidth="1"/>
    <col min="4005" max="4005" width="11" style="37" customWidth="1"/>
    <col min="4006" max="4006" width="10.1640625" style="37" customWidth="1"/>
    <col min="4007" max="4007" width="9.5" style="37" customWidth="1"/>
    <col min="4008" max="4008" width="7.6640625" style="37" customWidth="1"/>
    <col min="4009" max="4010" width="9.33203125" style="37"/>
    <col min="4011" max="4011" width="11.6640625" style="37" customWidth="1"/>
    <col min="4012" max="4012" width="9.33203125" style="37"/>
    <col min="4013" max="4015" width="8.33203125" style="37" customWidth="1"/>
    <col min="4016" max="4018" width="9.1640625" style="37" customWidth="1"/>
    <col min="4019" max="4019" width="11" style="37" customWidth="1"/>
    <col min="4020" max="4020" width="7.1640625" style="37" customWidth="1"/>
    <col min="4021" max="4021" width="7.5" style="37" customWidth="1"/>
    <col min="4022" max="4022" width="8.1640625" style="37" customWidth="1"/>
    <col min="4023" max="4023" width="10.83203125" style="37" customWidth="1"/>
    <col min="4024" max="4025" width="6.83203125" style="37" customWidth="1"/>
    <col min="4026" max="4026" width="0" style="37" hidden="1" customWidth="1"/>
    <col min="4027" max="4027" width="9.83203125" style="37" customWidth="1"/>
    <col min="4028" max="4028" width="8.1640625" style="37" customWidth="1"/>
    <col min="4029" max="4029" width="9.5" style="37" customWidth="1"/>
    <col min="4030" max="4030" width="8.6640625" style="37" customWidth="1"/>
    <col min="4031" max="4031" width="0" style="37" hidden="1" customWidth="1"/>
    <col min="4032" max="4032" width="9.6640625" style="37" customWidth="1"/>
    <col min="4033" max="4033" width="6.83203125" style="37" customWidth="1"/>
    <col min="4034" max="4034" width="0" style="37" hidden="1" customWidth="1"/>
    <col min="4035" max="4035" width="8.1640625" style="37" customWidth="1"/>
    <col min="4036" max="4036" width="8.83203125" style="37" customWidth="1"/>
    <col min="4037" max="4037" width="0" style="37" hidden="1" customWidth="1"/>
    <col min="4038" max="4038" width="7.83203125" style="37" customWidth="1"/>
    <col min="4039" max="4039" width="8.33203125" style="37" customWidth="1"/>
    <col min="4040" max="4040" width="11.33203125" style="37" customWidth="1"/>
    <col min="4041" max="4041" width="7.5" style="37" customWidth="1"/>
    <col min="4042" max="4042" width="12.83203125" style="37" customWidth="1"/>
    <col min="4043" max="4043" width="11.1640625" style="37" customWidth="1"/>
    <col min="4044" max="4259" width="9.33203125" style="37"/>
    <col min="4260" max="4260" width="14" style="37" customWidth="1"/>
    <col min="4261" max="4261" width="11" style="37" customWidth="1"/>
    <col min="4262" max="4262" width="10.1640625" style="37" customWidth="1"/>
    <col min="4263" max="4263" width="9.5" style="37" customWidth="1"/>
    <col min="4264" max="4264" width="7.6640625" style="37" customWidth="1"/>
    <col min="4265" max="4266" width="9.33203125" style="37"/>
    <col min="4267" max="4267" width="11.6640625" style="37" customWidth="1"/>
    <col min="4268" max="4268" width="9.33203125" style="37"/>
    <col min="4269" max="4271" width="8.33203125" style="37" customWidth="1"/>
    <col min="4272" max="4274" width="9.1640625" style="37" customWidth="1"/>
    <col min="4275" max="4275" width="11" style="37" customWidth="1"/>
    <col min="4276" max="4276" width="7.1640625" style="37" customWidth="1"/>
    <col min="4277" max="4277" width="7.5" style="37" customWidth="1"/>
    <col min="4278" max="4278" width="8.1640625" style="37" customWidth="1"/>
    <col min="4279" max="4279" width="10.83203125" style="37" customWidth="1"/>
    <col min="4280" max="4281" width="6.83203125" style="37" customWidth="1"/>
    <col min="4282" max="4282" width="0" style="37" hidden="1" customWidth="1"/>
    <col min="4283" max="4283" width="9.83203125" style="37" customWidth="1"/>
    <col min="4284" max="4284" width="8.1640625" style="37" customWidth="1"/>
    <col min="4285" max="4285" width="9.5" style="37" customWidth="1"/>
    <col min="4286" max="4286" width="8.6640625" style="37" customWidth="1"/>
    <col min="4287" max="4287" width="0" style="37" hidden="1" customWidth="1"/>
    <col min="4288" max="4288" width="9.6640625" style="37" customWidth="1"/>
    <col min="4289" max="4289" width="6.83203125" style="37" customWidth="1"/>
    <col min="4290" max="4290" width="0" style="37" hidden="1" customWidth="1"/>
    <col min="4291" max="4291" width="8.1640625" style="37" customWidth="1"/>
    <col min="4292" max="4292" width="8.83203125" style="37" customWidth="1"/>
    <col min="4293" max="4293" width="0" style="37" hidden="1" customWidth="1"/>
    <col min="4294" max="4294" width="7.83203125" style="37" customWidth="1"/>
    <col min="4295" max="4295" width="8.33203125" style="37" customWidth="1"/>
    <col min="4296" max="4296" width="11.33203125" style="37" customWidth="1"/>
    <col min="4297" max="4297" width="7.5" style="37" customWidth="1"/>
    <col min="4298" max="4298" width="12.83203125" style="37" customWidth="1"/>
    <col min="4299" max="4299" width="11.1640625" style="37" customWidth="1"/>
    <col min="4300" max="4515" width="9.33203125" style="37"/>
    <col min="4516" max="4516" width="14" style="37" customWidth="1"/>
    <col min="4517" max="4517" width="11" style="37" customWidth="1"/>
    <col min="4518" max="4518" width="10.1640625" style="37" customWidth="1"/>
    <col min="4519" max="4519" width="9.5" style="37" customWidth="1"/>
    <col min="4520" max="4520" width="7.6640625" style="37" customWidth="1"/>
    <col min="4521" max="4522" width="9.33203125" style="37"/>
    <col min="4523" max="4523" width="11.6640625" style="37" customWidth="1"/>
    <col min="4524" max="4524" width="9.33203125" style="37"/>
    <col min="4525" max="4527" width="8.33203125" style="37" customWidth="1"/>
    <col min="4528" max="4530" width="9.1640625" style="37" customWidth="1"/>
    <col min="4531" max="4531" width="11" style="37" customWidth="1"/>
    <col min="4532" max="4532" width="7.1640625" style="37" customWidth="1"/>
    <col min="4533" max="4533" width="7.5" style="37" customWidth="1"/>
    <col min="4534" max="4534" width="8.1640625" style="37" customWidth="1"/>
    <col min="4535" max="4535" width="10.83203125" style="37" customWidth="1"/>
    <col min="4536" max="4537" width="6.83203125" style="37" customWidth="1"/>
    <col min="4538" max="4538" width="0" style="37" hidden="1" customWidth="1"/>
    <col min="4539" max="4539" width="9.83203125" style="37" customWidth="1"/>
    <col min="4540" max="4540" width="8.1640625" style="37" customWidth="1"/>
    <col min="4541" max="4541" width="9.5" style="37" customWidth="1"/>
    <col min="4542" max="4542" width="8.6640625" style="37" customWidth="1"/>
    <col min="4543" max="4543" width="0" style="37" hidden="1" customWidth="1"/>
    <col min="4544" max="4544" width="9.6640625" style="37" customWidth="1"/>
    <col min="4545" max="4545" width="6.83203125" style="37" customWidth="1"/>
    <col min="4546" max="4546" width="0" style="37" hidden="1" customWidth="1"/>
    <col min="4547" max="4547" width="8.1640625" style="37" customWidth="1"/>
    <col min="4548" max="4548" width="8.83203125" style="37" customWidth="1"/>
    <col min="4549" max="4549" width="0" style="37" hidden="1" customWidth="1"/>
    <col min="4550" max="4550" width="7.83203125" style="37" customWidth="1"/>
    <col min="4551" max="4551" width="8.33203125" style="37" customWidth="1"/>
    <col min="4552" max="4552" width="11.33203125" style="37" customWidth="1"/>
    <col min="4553" max="4553" width="7.5" style="37" customWidth="1"/>
    <col min="4554" max="4554" width="12.83203125" style="37" customWidth="1"/>
    <col min="4555" max="4555" width="11.1640625" style="37" customWidth="1"/>
    <col min="4556" max="4771" width="9.33203125" style="37"/>
    <col min="4772" max="4772" width="14" style="37" customWidth="1"/>
    <col min="4773" max="4773" width="11" style="37" customWidth="1"/>
    <col min="4774" max="4774" width="10.1640625" style="37" customWidth="1"/>
    <col min="4775" max="4775" width="9.5" style="37" customWidth="1"/>
    <col min="4776" max="4776" width="7.6640625" style="37" customWidth="1"/>
    <col min="4777" max="4778" width="9.33203125" style="37"/>
    <col min="4779" max="4779" width="11.6640625" style="37" customWidth="1"/>
    <col min="4780" max="4780" width="9.33203125" style="37"/>
    <col min="4781" max="4783" width="8.33203125" style="37" customWidth="1"/>
    <col min="4784" max="4786" width="9.1640625" style="37" customWidth="1"/>
    <col min="4787" max="4787" width="11" style="37" customWidth="1"/>
    <col min="4788" max="4788" width="7.1640625" style="37" customWidth="1"/>
    <col min="4789" max="4789" width="7.5" style="37" customWidth="1"/>
    <col min="4790" max="4790" width="8.1640625" style="37" customWidth="1"/>
    <col min="4791" max="4791" width="10.83203125" style="37" customWidth="1"/>
    <col min="4792" max="4793" width="6.83203125" style="37" customWidth="1"/>
    <col min="4794" max="4794" width="0" style="37" hidden="1" customWidth="1"/>
    <col min="4795" max="4795" width="9.83203125" style="37" customWidth="1"/>
    <col min="4796" max="4796" width="8.1640625" style="37" customWidth="1"/>
    <col min="4797" max="4797" width="9.5" style="37" customWidth="1"/>
    <col min="4798" max="4798" width="8.6640625" style="37" customWidth="1"/>
    <col min="4799" max="4799" width="0" style="37" hidden="1" customWidth="1"/>
    <col min="4800" max="4800" width="9.6640625" style="37" customWidth="1"/>
    <col min="4801" max="4801" width="6.83203125" style="37" customWidth="1"/>
    <col min="4802" max="4802" width="0" style="37" hidden="1" customWidth="1"/>
    <col min="4803" max="4803" width="8.1640625" style="37" customWidth="1"/>
    <col min="4804" max="4804" width="8.83203125" style="37" customWidth="1"/>
    <col min="4805" max="4805" width="0" style="37" hidden="1" customWidth="1"/>
    <col min="4806" max="4806" width="7.83203125" style="37" customWidth="1"/>
    <col min="4807" max="4807" width="8.33203125" style="37" customWidth="1"/>
    <col min="4808" max="4808" width="11.33203125" style="37" customWidth="1"/>
    <col min="4809" max="4809" width="7.5" style="37" customWidth="1"/>
    <col min="4810" max="4810" width="12.83203125" style="37" customWidth="1"/>
    <col min="4811" max="4811" width="11.1640625" style="37" customWidth="1"/>
    <col min="4812" max="5027" width="9.33203125" style="37"/>
    <col min="5028" max="5028" width="14" style="37" customWidth="1"/>
    <col min="5029" max="5029" width="11" style="37" customWidth="1"/>
    <col min="5030" max="5030" width="10.1640625" style="37" customWidth="1"/>
    <col min="5031" max="5031" width="9.5" style="37" customWidth="1"/>
    <col min="5032" max="5032" width="7.6640625" style="37" customWidth="1"/>
    <col min="5033" max="5034" width="9.33203125" style="37"/>
    <col min="5035" max="5035" width="11.6640625" style="37" customWidth="1"/>
    <col min="5036" max="5036" width="9.33203125" style="37"/>
    <col min="5037" max="5039" width="8.33203125" style="37" customWidth="1"/>
    <col min="5040" max="5042" width="9.1640625" style="37" customWidth="1"/>
    <col min="5043" max="5043" width="11" style="37" customWidth="1"/>
    <col min="5044" max="5044" width="7.1640625" style="37" customWidth="1"/>
    <col min="5045" max="5045" width="7.5" style="37" customWidth="1"/>
    <col min="5046" max="5046" width="8.1640625" style="37" customWidth="1"/>
    <col min="5047" max="5047" width="10.83203125" style="37" customWidth="1"/>
    <col min="5048" max="5049" width="6.83203125" style="37" customWidth="1"/>
    <col min="5050" max="5050" width="0" style="37" hidden="1" customWidth="1"/>
    <col min="5051" max="5051" width="9.83203125" style="37" customWidth="1"/>
    <col min="5052" max="5052" width="8.1640625" style="37" customWidth="1"/>
    <col min="5053" max="5053" width="9.5" style="37" customWidth="1"/>
    <col min="5054" max="5054" width="8.6640625" style="37" customWidth="1"/>
    <col min="5055" max="5055" width="0" style="37" hidden="1" customWidth="1"/>
    <col min="5056" max="5056" width="9.6640625" style="37" customWidth="1"/>
    <col min="5057" max="5057" width="6.83203125" style="37" customWidth="1"/>
    <col min="5058" max="5058" width="0" style="37" hidden="1" customWidth="1"/>
    <col min="5059" max="5059" width="8.1640625" style="37" customWidth="1"/>
    <col min="5060" max="5060" width="8.83203125" style="37" customWidth="1"/>
    <col min="5061" max="5061" width="0" style="37" hidden="1" customWidth="1"/>
    <col min="5062" max="5062" width="7.83203125" style="37" customWidth="1"/>
    <col min="5063" max="5063" width="8.33203125" style="37" customWidth="1"/>
    <col min="5064" max="5064" width="11.33203125" style="37" customWidth="1"/>
    <col min="5065" max="5065" width="7.5" style="37" customWidth="1"/>
    <col min="5066" max="5066" width="12.83203125" style="37" customWidth="1"/>
    <col min="5067" max="5067" width="11.1640625" style="37" customWidth="1"/>
    <col min="5068" max="5283" width="9.33203125" style="37"/>
    <col min="5284" max="5284" width="14" style="37" customWidth="1"/>
    <col min="5285" max="5285" width="11" style="37" customWidth="1"/>
    <col min="5286" max="5286" width="10.1640625" style="37" customWidth="1"/>
    <col min="5287" max="5287" width="9.5" style="37" customWidth="1"/>
    <col min="5288" max="5288" width="7.6640625" style="37" customWidth="1"/>
    <col min="5289" max="5290" width="9.33203125" style="37"/>
    <col min="5291" max="5291" width="11.6640625" style="37" customWidth="1"/>
    <col min="5292" max="5292" width="9.33203125" style="37"/>
    <col min="5293" max="5295" width="8.33203125" style="37" customWidth="1"/>
    <col min="5296" max="5298" width="9.1640625" style="37" customWidth="1"/>
    <col min="5299" max="5299" width="11" style="37" customWidth="1"/>
    <col min="5300" max="5300" width="7.1640625" style="37" customWidth="1"/>
    <col min="5301" max="5301" width="7.5" style="37" customWidth="1"/>
    <col min="5302" max="5302" width="8.1640625" style="37" customWidth="1"/>
    <col min="5303" max="5303" width="10.83203125" style="37" customWidth="1"/>
    <col min="5304" max="5305" width="6.83203125" style="37" customWidth="1"/>
    <col min="5306" max="5306" width="0" style="37" hidden="1" customWidth="1"/>
    <col min="5307" max="5307" width="9.83203125" style="37" customWidth="1"/>
    <col min="5308" max="5308" width="8.1640625" style="37" customWidth="1"/>
    <col min="5309" max="5309" width="9.5" style="37" customWidth="1"/>
    <col min="5310" max="5310" width="8.6640625" style="37" customWidth="1"/>
    <col min="5311" max="5311" width="0" style="37" hidden="1" customWidth="1"/>
    <col min="5312" max="5312" width="9.6640625" style="37" customWidth="1"/>
    <col min="5313" max="5313" width="6.83203125" style="37" customWidth="1"/>
    <col min="5314" max="5314" width="0" style="37" hidden="1" customWidth="1"/>
    <col min="5315" max="5315" width="8.1640625" style="37" customWidth="1"/>
    <col min="5316" max="5316" width="8.83203125" style="37" customWidth="1"/>
    <col min="5317" max="5317" width="0" style="37" hidden="1" customWidth="1"/>
    <col min="5318" max="5318" width="7.83203125" style="37" customWidth="1"/>
    <col min="5319" max="5319" width="8.33203125" style="37" customWidth="1"/>
    <col min="5320" max="5320" width="11.33203125" style="37" customWidth="1"/>
    <col min="5321" max="5321" width="7.5" style="37" customWidth="1"/>
    <col min="5322" max="5322" width="12.83203125" style="37" customWidth="1"/>
    <col min="5323" max="5323" width="11.1640625" style="37" customWidth="1"/>
    <col min="5324" max="5539" width="9.33203125" style="37"/>
    <col min="5540" max="5540" width="14" style="37" customWidth="1"/>
    <col min="5541" max="5541" width="11" style="37" customWidth="1"/>
    <col min="5542" max="5542" width="10.1640625" style="37" customWidth="1"/>
    <col min="5543" max="5543" width="9.5" style="37" customWidth="1"/>
    <col min="5544" max="5544" width="7.6640625" style="37" customWidth="1"/>
    <col min="5545" max="5546" width="9.33203125" style="37"/>
    <col min="5547" max="5547" width="11.6640625" style="37" customWidth="1"/>
    <col min="5548" max="5548" width="9.33203125" style="37"/>
    <col min="5549" max="5551" width="8.33203125" style="37" customWidth="1"/>
    <col min="5552" max="5554" width="9.1640625" style="37" customWidth="1"/>
    <col min="5555" max="5555" width="11" style="37" customWidth="1"/>
    <col min="5556" max="5556" width="7.1640625" style="37" customWidth="1"/>
    <col min="5557" max="5557" width="7.5" style="37" customWidth="1"/>
    <col min="5558" max="5558" width="8.1640625" style="37" customWidth="1"/>
    <col min="5559" max="5559" width="10.83203125" style="37" customWidth="1"/>
    <col min="5560" max="5561" width="6.83203125" style="37" customWidth="1"/>
    <col min="5562" max="5562" width="0" style="37" hidden="1" customWidth="1"/>
    <col min="5563" max="5563" width="9.83203125" style="37" customWidth="1"/>
    <col min="5564" max="5564" width="8.1640625" style="37" customWidth="1"/>
    <col min="5565" max="5565" width="9.5" style="37" customWidth="1"/>
    <col min="5566" max="5566" width="8.6640625" style="37" customWidth="1"/>
    <col min="5567" max="5567" width="0" style="37" hidden="1" customWidth="1"/>
    <col min="5568" max="5568" width="9.6640625" style="37" customWidth="1"/>
    <col min="5569" max="5569" width="6.83203125" style="37" customWidth="1"/>
    <col min="5570" max="5570" width="0" style="37" hidden="1" customWidth="1"/>
    <col min="5571" max="5571" width="8.1640625" style="37" customWidth="1"/>
    <col min="5572" max="5572" width="8.83203125" style="37" customWidth="1"/>
    <col min="5573" max="5573" width="0" style="37" hidden="1" customWidth="1"/>
    <col min="5574" max="5574" width="7.83203125" style="37" customWidth="1"/>
    <col min="5575" max="5575" width="8.33203125" style="37" customWidth="1"/>
    <col min="5576" max="5576" width="11.33203125" style="37" customWidth="1"/>
    <col min="5577" max="5577" width="7.5" style="37" customWidth="1"/>
    <col min="5578" max="5578" width="12.83203125" style="37" customWidth="1"/>
    <col min="5579" max="5579" width="11.1640625" style="37" customWidth="1"/>
    <col min="5580" max="5795" width="9.33203125" style="37"/>
    <col min="5796" max="5796" width="14" style="37" customWidth="1"/>
    <col min="5797" max="5797" width="11" style="37" customWidth="1"/>
    <col min="5798" max="5798" width="10.1640625" style="37" customWidth="1"/>
    <col min="5799" max="5799" width="9.5" style="37" customWidth="1"/>
    <col min="5800" max="5800" width="7.6640625" style="37" customWidth="1"/>
    <col min="5801" max="5802" width="9.33203125" style="37"/>
    <col min="5803" max="5803" width="11.6640625" style="37" customWidth="1"/>
    <col min="5804" max="5804" width="9.33203125" style="37"/>
    <col min="5805" max="5807" width="8.33203125" style="37" customWidth="1"/>
    <col min="5808" max="5810" width="9.1640625" style="37" customWidth="1"/>
    <col min="5811" max="5811" width="11" style="37" customWidth="1"/>
    <col min="5812" max="5812" width="7.1640625" style="37" customWidth="1"/>
    <col min="5813" max="5813" width="7.5" style="37" customWidth="1"/>
    <col min="5814" max="5814" width="8.1640625" style="37" customWidth="1"/>
    <col min="5815" max="5815" width="10.83203125" style="37" customWidth="1"/>
    <col min="5816" max="5817" width="6.83203125" style="37" customWidth="1"/>
    <col min="5818" max="5818" width="0" style="37" hidden="1" customWidth="1"/>
    <col min="5819" max="5819" width="9.83203125" style="37" customWidth="1"/>
    <col min="5820" max="5820" width="8.1640625" style="37" customWidth="1"/>
    <col min="5821" max="5821" width="9.5" style="37" customWidth="1"/>
    <col min="5822" max="5822" width="8.6640625" style="37" customWidth="1"/>
    <col min="5823" max="5823" width="0" style="37" hidden="1" customWidth="1"/>
    <col min="5824" max="5824" width="9.6640625" style="37" customWidth="1"/>
    <col min="5825" max="5825" width="6.83203125" style="37" customWidth="1"/>
    <col min="5826" max="5826" width="0" style="37" hidden="1" customWidth="1"/>
    <col min="5827" max="5827" width="8.1640625" style="37" customWidth="1"/>
    <col min="5828" max="5828" width="8.83203125" style="37" customWidth="1"/>
    <col min="5829" max="5829" width="0" style="37" hidden="1" customWidth="1"/>
    <col min="5830" max="5830" width="7.83203125" style="37" customWidth="1"/>
    <col min="5831" max="5831" width="8.33203125" style="37" customWidth="1"/>
    <col min="5832" max="5832" width="11.33203125" style="37" customWidth="1"/>
    <col min="5833" max="5833" width="7.5" style="37" customWidth="1"/>
    <col min="5834" max="5834" width="12.83203125" style="37" customWidth="1"/>
    <col min="5835" max="5835" width="11.1640625" style="37" customWidth="1"/>
    <col min="5836" max="6051" width="9.33203125" style="37"/>
    <col min="6052" max="6052" width="14" style="37" customWidth="1"/>
    <col min="6053" max="6053" width="11" style="37" customWidth="1"/>
    <col min="6054" max="6054" width="10.1640625" style="37" customWidth="1"/>
    <col min="6055" max="6055" width="9.5" style="37" customWidth="1"/>
    <col min="6056" max="6056" width="7.6640625" style="37" customWidth="1"/>
    <col min="6057" max="6058" width="9.33203125" style="37"/>
    <col min="6059" max="6059" width="11.6640625" style="37" customWidth="1"/>
    <col min="6060" max="6060" width="9.33203125" style="37"/>
    <col min="6061" max="6063" width="8.33203125" style="37" customWidth="1"/>
    <col min="6064" max="6066" width="9.1640625" style="37" customWidth="1"/>
    <col min="6067" max="6067" width="11" style="37" customWidth="1"/>
    <col min="6068" max="6068" width="7.1640625" style="37" customWidth="1"/>
    <col min="6069" max="6069" width="7.5" style="37" customWidth="1"/>
    <col min="6070" max="6070" width="8.1640625" style="37" customWidth="1"/>
    <col min="6071" max="6071" width="10.83203125" style="37" customWidth="1"/>
    <col min="6072" max="6073" width="6.83203125" style="37" customWidth="1"/>
    <col min="6074" max="6074" width="0" style="37" hidden="1" customWidth="1"/>
    <col min="6075" max="6075" width="9.83203125" style="37" customWidth="1"/>
    <col min="6076" max="6076" width="8.1640625" style="37" customWidth="1"/>
    <col min="6077" max="6077" width="9.5" style="37" customWidth="1"/>
    <col min="6078" max="6078" width="8.6640625" style="37" customWidth="1"/>
    <col min="6079" max="6079" width="0" style="37" hidden="1" customWidth="1"/>
    <col min="6080" max="6080" width="9.6640625" style="37" customWidth="1"/>
    <col min="6081" max="6081" width="6.83203125" style="37" customWidth="1"/>
    <col min="6082" max="6082" width="0" style="37" hidden="1" customWidth="1"/>
    <col min="6083" max="6083" width="8.1640625" style="37" customWidth="1"/>
    <col min="6084" max="6084" width="8.83203125" style="37" customWidth="1"/>
    <col min="6085" max="6085" width="0" style="37" hidden="1" customWidth="1"/>
    <col min="6086" max="6086" width="7.83203125" style="37" customWidth="1"/>
    <col min="6087" max="6087" width="8.33203125" style="37" customWidth="1"/>
    <col min="6088" max="6088" width="11.33203125" style="37" customWidth="1"/>
    <col min="6089" max="6089" width="7.5" style="37" customWidth="1"/>
    <col min="6090" max="6090" width="12.83203125" style="37" customWidth="1"/>
    <col min="6091" max="6091" width="11.1640625" style="37" customWidth="1"/>
    <col min="6092" max="6307" width="9.33203125" style="37"/>
    <col min="6308" max="6308" width="14" style="37" customWidth="1"/>
    <col min="6309" max="6309" width="11" style="37" customWidth="1"/>
    <col min="6310" max="6310" width="10.1640625" style="37" customWidth="1"/>
    <col min="6311" max="6311" width="9.5" style="37" customWidth="1"/>
    <col min="6312" max="6312" width="7.6640625" style="37" customWidth="1"/>
    <col min="6313" max="6314" width="9.33203125" style="37"/>
    <col min="6315" max="6315" width="11.6640625" style="37" customWidth="1"/>
    <col min="6316" max="6316" width="9.33203125" style="37"/>
    <col min="6317" max="6319" width="8.33203125" style="37" customWidth="1"/>
    <col min="6320" max="6322" width="9.1640625" style="37" customWidth="1"/>
    <col min="6323" max="6323" width="11" style="37" customWidth="1"/>
    <col min="6324" max="6324" width="7.1640625" style="37" customWidth="1"/>
    <col min="6325" max="6325" width="7.5" style="37" customWidth="1"/>
    <col min="6326" max="6326" width="8.1640625" style="37" customWidth="1"/>
    <col min="6327" max="6327" width="10.83203125" style="37" customWidth="1"/>
    <col min="6328" max="6329" width="6.83203125" style="37" customWidth="1"/>
    <col min="6330" max="6330" width="0" style="37" hidden="1" customWidth="1"/>
    <col min="6331" max="6331" width="9.83203125" style="37" customWidth="1"/>
    <col min="6332" max="6332" width="8.1640625" style="37" customWidth="1"/>
    <col min="6333" max="6333" width="9.5" style="37" customWidth="1"/>
    <col min="6334" max="6334" width="8.6640625" style="37" customWidth="1"/>
    <col min="6335" max="6335" width="0" style="37" hidden="1" customWidth="1"/>
    <col min="6336" max="6336" width="9.6640625" style="37" customWidth="1"/>
    <col min="6337" max="6337" width="6.83203125" style="37" customWidth="1"/>
    <col min="6338" max="6338" width="0" style="37" hidden="1" customWidth="1"/>
    <col min="6339" max="6339" width="8.1640625" style="37" customWidth="1"/>
    <col min="6340" max="6340" width="8.83203125" style="37" customWidth="1"/>
    <col min="6341" max="6341" width="0" style="37" hidden="1" customWidth="1"/>
    <col min="6342" max="6342" width="7.83203125" style="37" customWidth="1"/>
    <col min="6343" max="6343" width="8.33203125" style="37" customWidth="1"/>
    <col min="6344" max="6344" width="11.33203125" style="37" customWidth="1"/>
    <col min="6345" max="6345" width="7.5" style="37" customWidth="1"/>
    <col min="6346" max="6346" width="12.83203125" style="37" customWidth="1"/>
    <col min="6347" max="6347" width="11.1640625" style="37" customWidth="1"/>
    <col min="6348" max="6563" width="9.33203125" style="37"/>
    <col min="6564" max="6564" width="14" style="37" customWidth="1"/>
    <col min="6565" max="6565" width="11" style="37" customWidth="1"/>
    <col min="6566" max="6566" width="10.1640625" style="37" customWidth="1"/>
    <col min="6567" max="6567" width="9.5" style="37" customWidth="1"/>
    <col min="6568" max="6568" width="7.6640625" style="37" customWidth="1"/>
    <col min="6569" max="6570" width="9.33203125" style="37"/>
    <col min="6571" max="6571" width="11.6640625" style="37" customWidth="1"/>
    <col min="6572" max="6572" width="9.33203125" style="37"/>
    <col min="6573" max="6575" width="8.33203125" style="37" customWidth="1"/>
    <col min="6576" max="6578" width="9.1640625" style="37" customWidth="1"/>
    <col min="6579" max="6579" width="11" style="37" customWidth="1"/>
    <col min="6580" max="6580" width="7.1640625" style="37" customWidth="1"/>
    <col min="6581" max="6581" width="7.5" style="37" customWidth="1"/>
    <col min="6582" max="6582" width="8.1640625" style="37" customWidth="1"/>
    <col min="6583" max="6583" width="10.83203125" style="37" customWidth="1"/>
    <col min="6584" max="6585" width="6.83203125" style="37" customWidth="1"/>
    <col min="6586" max="6586" width="0" style="37" hidden="1" customWidth="1"/>
    <col min="6587" max="6587" width="9.83203125" style="37" customWidth="1"/>
    <col min="6588" max="6588" width="8.1640625" style="37" customWidth="1"/>
    <col min="6589" max="6589" width="9.5" style="37" customWidth="1"/>
    <col min="6590" max="6590" width="8.6640625" style="37" customWidth="1"/>
    <col min="6591" max="6591" width="0" style="37" hidden="1" customWidth="1"/>
    <col min="6592" max="6592" width="9.6640625" style="37" customWidth="1"/>
    <col min="6593" max="6593" width="6.83203125" style="37" customWidth="1"/>
    <col min="6594" max="6594" width="0" style="37" hidden="1" customWidth="1"/>
    <col min="6595" max="6595" width="8.1640625" style="37" customWidth="1"/>
    <col min="6596" max="6596" width="8.83203125" style="37" customWidth="1"/>
    <col min="6597" max="6597" width="0" style="37" hidden="1" customWidth="1"/>
    <col min="6598" max="6598" width="7.83203125" style="37" customWidth="1"/>
    <col min="6599" max="6599" width="8.33203125" style="37" customWidth="1"/>
    <col min="6600" max="6600" width="11.33203125" style="37" customWidth="1"/>
    <col min="6601" max="6601" width="7.5" style="37" customWidth="1"/>
    <col min="6602" max="6602" width="12.83203125" style="37" customWidth="1"/>
    <col min="6603" max="6603" width="11.1640625" style="37" customWidth="1"/>
    <col min="6604" max="6819" width="9.33203125" style="37"/>
    <col min="6820" max="6820" width="14" style="37" customWidth="1"/>
    <col min="6821" max="6821" width="11" style="37" customWidth="1"/>
    <col min="6822" max="6822" width="10.1640625" style="37" customWidth="1"/>
    <col min="6823" max="6823" width="9.5" style="37" customWidth="1"/>
    <col min="6824" max="6824" width="7.6640625" style="37" customWidth="1"/>
    <col min="6825" max="6826" width="9.33203125" style="37"/>
    <col min="6827" max="6827" width="11.6640625" style="37" customWidth="1"/>
    <col min="6828" max="6828" width="9.33203125" style="37"/>
    <col min="6829" max="6831" width="8.33203125" style="37" customWidth="1"/>
    <col min="6832" max="6834" width="9.1640625" style="37" customWidth="1"/>
    <col min="6835" max="6835" width="11" style="37" customWidth="1"/>
    <col min="6836" max="6836" width="7.1640625" style="37" customWidth="1"/>
    <col min="6837" max="6837" width="7.5" style="37" customWidth="1"/>
    <col min="6838" max="6838" width="8.1640625" style="37" customWidth="1"/>
    <col min="6839" max="6839" width="10.83203125" style="37" customWidth="1"/>
    <col min="6840" max="6841" width="6.83203125" style="37" customWidth="1"/>
    <col min="6842" max="6842" width="0" style="37" hidden="1" customWidth="1"/>
    <col min="6843" max="6843" width="9.83203125" style="37" customWidth="1"/>
    <col min="6844" max="6844" width="8.1640625" style="37" customWidth="1"/>
    <col min="6845" max="6845" width="9.5" style="37" customWidth="1"/>
    <col min="6846" max="6846" width="8.6640625" style="37" customWidth="1"/>
    <col min="6847" max="6847" width="0" style="37" hidden="1" customWidth="1"/>
    <col min="6848" max="6848" width="9.6640625" style="37" customWidth="1"/>
    <col min="6849" max="6849" width="6.83203125" style="37" customWidth="1"/>
    <col min="6850" max="6850" width="0" style="37" hidden="1" customWidth="1"/>
    <col min="6851" max="6851" width="8.1640625" style="37" customWidth="1"/>
    <col min="6852" max="6852" width="8.83203125" style="37" customWidth="1"/>
    <col min="6853" max="6853" width="0" style="37" hidden="1" customWidth="1"/>
    <col min="6854" max="6854" width="7.83203125" style="37" customWidth="1"/>
    <col min="6855" max="6855" width="8.33203125" style="37" customWidth="1"/>
    <col min="6856" max="6856" width="11.33203125" style="37" customWidth="1"/>
    <col min="6857" max="6857" width="7.5" style="37" customWidth="1"/>
    <col min="6858" max="6858" width="12.83203125" style="37" customWidth="1"/>
    <col min="6859" max="6859" width="11.1640625" style="37" customWidth="1"/>
    <col min="6860" max="7075" width="9.33203125" style="37"/>
    <col min="7076" max="7076" width="14" style="37" customWidth="1"/>
    <col min="7077" max="7077" width="11" style="37" customWidth="1"/>
    <col min="7078" max="7078" width="10.1640625" style="37" customWidth="1"/>
    <col min="7079" max="7079" width="9.5" style="37" customWidth="1"/>
    <col min="7080" max="7080" width="7.6640625" style="37" customWidth="1"/>
    <col min="7081" max="7082" width="9.33203125" style="37"/>
    <col min="7083" max="7083" width="11.6640625" style="37" customWidth="1"/>
    <col min="7084" max="7084" width="9.33203125" style="37"/>
    <col min="7085" max="7087" width="8.33203125" style="37" customWidth="1"/>
    <col min="7088" max="7090" width="9.1640625" style="37" customWidth="1"/>
    <col min="7091" max="7091" width="11" style="37" customWidth="1"/>
    <col min="7092" max="7092" width="7.1640625" style="37" customWidth="1"/>
    <col min="7093" max="7093" width="7.5" style="37" customWidth="1"/>
    <col min="7094" max="7094" width="8.1640625" style="37" customWidth="1"/>
    <col min="7095" max="7095" width="10.83203125" style="37" customWidth="1"/>
    <col min="7096" max="7097" width="6.83203125" style="37" customWidth="1"/>
    <col min="7098" max="7098" width="0" style="37" hidden="1" customWidth="1"/>
    <col min="7099" max="7099" width="9.83203125" style="37" customWidth="1"/>
    <col min="7100" max="7100" width="8.1640625" style="37" customWidth="1"/>
    <col min="7101" max="7101" width="9.5" style="37" customWidth="1"/>
    <col min="7102" max="7102" width="8.6640625" style="37" customWidth="1"/>
    <col min="7103" max="7103" width="0" style="37" hidden="1" customWidth="1"/>
    <col min="7104" max="7104" width="9.6640625" style="37" customWidth="1"/>
    <col min="7105" max="7105" width="6.83203125" style="37" customWidth="1"/>
    <col min="7106" max="7106" width="0" style="37" hidden="1" customWidth="1"/>
    <col min="7107" max="7107" width="8.1640625" style="37" customWidth="1"/>
    <col min="7108" max="7108" width="8.83203125" style="37" customWidth="1"/>
    <col min="7109" max="7109" width="0" style="37" hidden="1" customWidth="1"/>
    <col min="7110" max="7110" width="7.83203125" style="37" customWidth="1"/>
    <col min="7111" max="7111" width="8.33203125" style="37" customWidth="1"/>
    <col min="7112" max="7112" width="11.33203125" style="37" customWidth="1"/>
    <col min="7113" max="7113" width="7.5" style="37" customWidth="1"/>
    <col min="7114" max="7114" width="12.83203125" style="37" customWidth="1"/>
    <col min="7115" max="7115" width="11.1640625" style="37" customWidth="1"/>
    <col min="7116" max="7331" width="9.33203125" style="37"/>
    <col min="7332" max="7332" width="14" style="37" customWidth="1"/>
    <col min="7333" max="7333" width="11" style="37" customWidth="1"/>
    <col min="7334" max="7334" width="10.1640625" style="37" customWidth="1"/>
    <col min="7335" max="7335" width="9.5" style="37" customWidth="1"/>
    <col min="7336" max="7336" width="7.6640625" style="37" customWidth="1"/>
    <col min="7337" max="7338" width="9.33203125" style="37"/>
    <col min="7339" max="7339" width="11.6640625" style="37" customWidth="1"/>
    <col min="7340" max="7340" width="9.33203125" style="37"/>
    <col min="7341" max="7343" width="8.33203125" style="37" customWidth="1"/>
    <col min="7344" max="7346" width="9.1640625" style="37" customWidth="1"/>
    <col min="7347" max="7347" width="11" style="37" customWidth="1"/>
    <col min="7348" max="7348" width="7.1640625" style="37" customWidth="1"/>
    <col min="7349" max="7349" width="7.5" style="37" customWidth="1"/>
    <col min="7350" max="7350" width="8.1640625" style="37" customWidth="1"/>
    <col min="7351" max="7351" width="10.83203125" style="37" customWidth="1"/>
    <col min="7352" max="7353" width="6.83203125" style="37" customWidth="1"/>
    <col min="7354" max="7354" width="0" style="37" hidden="1" customWidth="1"/>
    <col min="7355" max="7355" width="9.83203125" style="37" customWidth="1"/>
    <col min="7356" max="7356" width="8.1640625" style="37" customWidth="1"/>
    <col min="7357" max="7357" width="9.5" style="37" customWidth="1"/>
    <col min="7358" max="7358" width="8.6640625" style="37" customWidth="1"/>
    <col min="7359" max="7359" width="0" style="37" hidden="1" customWidth="1"/>
    <col min="7360" max="7360" width="9.6640625" style="37" customWidth="1"/>
    <col min="7361" max="7361" width="6.83203125" style="37" customWidth="1"/>
    <col min="7362" max="7362" width="0" style="37" hidden="1" customWidth="1"/>
    <col min="7363" max="7363" width="8.1640625" style="37" customWidth="1"/>
    <col min="7364" max="7364" width="8.83203125" style="37" customWidth="1"/>
    <col min="7365" max="7365" width="0" style="37" hidden="1" customWidth="1"/>
    <col min="7366" max="7366" width="7.83203125" style="37" customWidth="1"/>
    <col min="7367" max="7367" width="8.33203125" style="37" customWidth="1"/>
    <col min="7368" max="7368" width="11.33203125" style="37" customWidth="1"/>
    <col min="7369" max="7369" width="7.5" style="37" customWidth="1"/>
    <col min="7370" max="7370" width="12.83203125" style="37" customWidth="1"/>
    <col min="7371" max="7371" width="11.1640625" style="37" customWidth="1"/>
    <col min="7372" max="7587" width="9.33203125" style="37"/>
    <col min="7588" max="7588" width="14" style="37" customWidth="1"/>
    <col min="7589" max="7589" width="11" style="37" customWidth="1"/>
    <col min="7590" max="7590" width="10.1640625" style="37" customWidth="1"/>
    <col min="7591" max="7591" width="9.5" style="37" customWidth="1"/>
    <col min="7592" max="7592" width="7.6640625" style="37" customWidth="1"/>
    <col min="7593" max="7594" width="9.33203125" style="37"/>
    <col min="7595" max="7595" width="11.6640625" style="37" customWidth="1"/>
    <col min="7596" max="7596" width="9.33203125" style="37"/>
    <col min="7597" max="7599" width="8.33203125" style="37" customWidth="1"/>
    <col min="7600" max="7602" width="9.1640625" style="37" customWidth="1"/>
    <col min="7603" max="7603" width="11" style="37" customWidth="1"/>
    <col min="7604" max="7604" width="7.1640625" style="37" customWidth="1"/>
    <col min="7605" max="7605" width="7.5" style="37" customWidth="1"/>
    <col min="7606" max="7606" width="8.1640625" style="37" customWidth="1"/>
    <col min="7607" max="7607" width="10.83203125" style="37" customWidth="1"/>
    <col min="7608" max="7609" width="6.83203125" style="37" customWidth="1"/>
    <col min="7610" max="7610" width="0" style="37" hidden="1" customWidth="1"/>
    <col min="7611" max="7611" width="9.83203125" style="37" customWidth="1"/>
    <col min="7612" max="7612" width="8.1640625" style="37" customWidth="1"/>
    <col min="7613" max="7613" width="9.5" style="37" customWidth="1"/>
    <col min="7614" max="7614" width="8.6640625" style="37" customWidth="1"/>
    <col min="7615" max="7615" width="0" style="37" hidden="1" customWidth="1"/>
    <col min="7616" max="7616" width="9.6640625" style="37" customWidth="1"/>
    <col min="7617" max="7617" width="6.83203125" style="37" customWidth="1"/>
    <col min="7618" max="7618" width="0" style="37" hidden="1" customWidth="1"/>
    <col min="7619" max="7619" width="8.1640625" style="37" customWidth="1"/>
    <col min="7620" max="7620" width="8.83203125" style="37" customWidth="1"/>
    <col min="7621" max="7621" width="0" style="37" hidden="1" customWidth="1"/>
    <col min="7622" max="7622" width="7.83203125" style="37" customWidth="1"/>
    <col min="7623" max="7623" width="8.33203125" style="37" customWidth="1"/>
    <col min="7624" max="7624" width="11.33203125" style="37" customWidth="1"/>
    <col min="7625" max="7625" width="7.5" style="37" customWidth="1"/>
    <col min="7626" max="7626" width="12.83203125" style="37" customWidth="1"/>
    <col min="7627" max="7627" width="11.1640625" style="37" customWidth="1"/>
    <col min="7628" max="7843" width="9.33203125" style="37"/>
    <col min="7844" max="7844" width="14" style="37" customWidth="1"/>
    <col min="7845" max="7845" width="11" style="37" customWidth="1"/>
    <col min="7846" max="7846" width="10.1640625" style="37" customWidth="1"/>
    <col min="7847" max="7847" width="9.5" style="37" customWidth="1"/>
    <col min="7848" max="7848" width="7.6640625" style="37" customWidth="1"/>
    <col min="7849" max="7850" width="9.33203125" style="37"/>
    <col min="7851" max="7851" width="11.6640625" style="37" customWidth="1"/>
    <col min="7852" max="7852" width="9.33203125" style="37"/>
    <col min="7853" max="7855" width="8.33203125" style="37" customWidth="1"/>
    <col min="7856" max="7858" width="9.1640625" style="37" customWidth="1"/>
    <col min="7859" max="7859" width="11" style="37" customWidth="1"/>
    <col min="7860" max="7860" width="7.1640625" style="37" customWidth="1"/>
    <col min="7861" max="7861" width="7.5" style="37" customWidth="1"/>
    <col min="7862" max="7862" width="8.1640625" style="37" customWidth="1"/>
    <col min="7863" max="7863" width="10.83203125" style="37" customWidth="1"/>
    <col min="7864" max="7865" width="6.83203125" style="37" customWidth="1"/>
    <col min="7866" max="7866" width="0" style="37" hidden="1" customWidth="1"/>
    <col min="7867" max="7867" width="9.83203125" style="37" customWidth="1"/>
    <col min="7868" max="7868" width="8.1640625" style="37" customWidth="1"/>
    <col min="7869" max="7869" width="9.5" style="37" customWidth="1"/>
    <col min="7870" max="7870" width="8.6640625" style="37" customWidth="1"/>
    <col min="7871" max="7871" width="0" style="37" hidden="1" customWidth="1"/>
    <col min="7872" max="7872" width="9.6640625" style="37" customWidth="1"/>
    <col min="7873" max="7873" width="6.83203125" style="37" customWidth="1"/>
    <col min="7874" max="7874" width="0" style="37" hidden="1" customWidth="1"/>
    <col min="7875" max="7875" width="8.1640625" style="37" customWidth="1"/>
    <col min="7876" max="7876" width="8.83203125" style="37" customWidth="1"/>
    <col min="7877" max="7877" width="0" style="37" hidden="1" customWidth="1"/>
    <col min="7878" max="7878" width="7.83203125" style="37" customWidth="1"/>
    <col min="7879" max="7879" width="8.33203125" style="37" customWidth="1"/>
    <col min="7880" max="7880" width="11.33203125" style="37" customWidth="1"/>
    <col min="7881" max="7881" width="7.5" style="37" customWidth="1"/>
    <col min="7882" max="7882" width="12.83203125" style="37" customWidth="1"/>
    <col min="7883" max="7883" width="11.1640625" style="37" customWidth="1"/>
    <col min="7884" max="8099" width="9.33203125" style="37"/>
    <col min="8100" max="8100" width="14" style="37" customWidth="1"/>
    <col min="8101" max="8101" width="11" style="37" customWidth="1"/>
    <col min="8102" max="8102" width="10.1640625" style="37" customWidth="1"/>
    <col min="8103" max="8103" width="9.5" style="37" customWidth="1"/>
    <col min="8104" max="8104" width="7.6640625" style="37" customWidth="1"/>
    <col min="8105" max="8106" width="9.33203125" style="37"/>
    <col min="8107" max="8107" width="11.6640625" style="37" customWidth="1"/>
    <col min="8108" max="8108" width="9.33203125" style="37"/>
    <col min="8109" max="8111" width="8.33203125" style="37" customWidth="1"/>
    <col min="8112" max="8114" width="9.1640625" style="37" customWidth="1"/>
    <col min="8115" max="8115" width="11" style="37" customWidth="1"/>
    <col min="8116" max="8116" width="7.1640625" style="37" customWidth="1"/>
    <col min="8117" max="8117" width="7.5" style="37" customWidth="1"/>
    <col min="8118" max="8118" width="8.1640625" style="37" customWidth="1"/>
    <col min="8119" max="8119" width="10.83203125" style="37" customWidth="1"/>
    <col min="8120" max="8121" width="6.83203125" style="37" customWidth="1"/>
    <col min="8122" max="8122" width="0" style="37" hidden="1" customWidth="1"/>
    <col min="8123" max="8123" width="9.83203125" style="37" customWidth="1"/>
    <col min="8124" max="8124" width="8.1640625" style="37" customWidth="1"/>
    <col min="8125" max="8125" width="9.5" style="37" customWidth="1"/>
    <col min="8126" max="8126" width="8.6640625" style="37" customWidth="1"/>
    <col min="8127" max="8127" width="0" style="37" hidden="1" customWidth="1"/>
    <col min="8128" max="8128" width="9.6640625" style="37" customWidth="1"/>
    <col min="8129" max="8129" width="6.83203125" style="37" customWidth="1"/>
    <col min="8130" max="8130" width="0" style="37" hidden="1" customWidth="1"/>
    <col min="8131" max="8131" width="8.1640625" style="37" customWidth="1"/>
    <col min="8132" max="8132" width="8.83203125" style="37" customWidth="1"/>
    <col min="8133" max="8133" width="0" style="37" hidden="1" customWidth="1"/>
    <col min="8134" max="8134" width="7.83203125" style="37" customWidth="1"/>
    <col min="8135" max="8135" width="8.33203125" style="37" customWidth="1"/>
    <col min="8136" max="8136" width="11.33203125" style="37" customWidth="1"/>
    <col min="8137" max="8137" width="7.5" style="37" customWidth="1"/>
    <col min="8138" max="8138" width="12.83203125" style="37" customWidth="1"/>
    <col min="8139" max="8139" width="11.1640625" style="37" customWidth="1"/>
    <col min="8140" max="8355" width="9.33203125" style="37"/>
    <col min="8356" max="8356" width="14" style="37" customWidth="1"/>
    <col min="8357" max="8357" width="11" style="37" customWidth="1"/>
    <col min="8358" max="8358" width="10.1640625" style="37" customWidth="1"/>
    <col min="8359" max="8359" width="9.5" style="37" customWidth="1"/>
    <col min="8360" max="8360" width="7.6640625" style="37" customWidth="1"/>
    <col min="8361" max="8362" width="9.33203125" style="37"/>
    <col min="8363" max="8363" width="11.6640625" style="37" customWidth="1"/>
    <col min="8364" max="8364" width="9.33203125" style="37"/>
    <col min="8365" max="8367" width="8.33203125" style="37" customWidth="1"/>
    <col min="8368" max="8370" width="9.1640625" style="37" customWidth="1"/>
    <col min="8371" max="8371" width="11" style="37" customWidth="1"/>
    <col min="8372" max="8372" width="7.1640625" style="37" customWidth="1"/>
    <col min="8373" max="8373" width="7.5" style="37" customWidth="1"/>
    <col min="8374" max="8374" width="8.1640625" style="37" customWidth="1"/>
    <col min="8375" max="8375" width="10.83203125" style="37" customWidth="1"/>
    <col min="8376" max="8377" width="6.83203125" style="37" customWidth="1"/>
    <col min="8378" max="8378" width="0" style="37" hidden="1" customWidth="1"/>
    <col min="8379" max="8379" width="9.83203125" style="37" customWidth="1"/>
    <col min="8380" max="8380" width="8.1640625" style="37" customWidth="1"/>
    <col min="8381" max="8381" width="9.5" style="37" customWidth="1"/>
    <col min="8382" max="8382" width="8.6640625" style="37" customWidth="1"/>
    <col min="8383" max="8383" width="0" style="37" hidden="1" customWidth="1"/>
    <col min="8384" max="8384" width="9.6640625" style="37" customWidth="1"/>
    <col min="8385" max="8385" width="6.83203125" style="37" customWidth="1"/>
    <col min="8386" max="8386" width="0" style="37" hidden="1" customWidth="1"/>
    <col min="8387" max="8387" width="8.1640625" style="37" customWidth="1"/>
    <col min="8388" max="8388" width="8.83203125" style="37" customWidth="1"/>
    <col min="8389" max="8389" width="0" style="37" hidden="1" customWidth="1"/>
    <col min="8390" max="8390" width="7.83203125" style="37" customWidth="1"/>
    <col min="8391" max="8391" width="8.33203125" style="37" customWidth="1"/>
    <col min="8392" max="8392" width="11.33203125" style="37" customWidth="1"/>
    <col min="8393" max="8393" width="7.5" style="37" customWidth="1"/>
    <col min="8394" max="8394" width="12.83203125" style="37" customWidth="1"/>
    <col min="8395" max="8395" width="11.1640625" style="37" customWidth="1"/>
    <col min="8396" max="8611" width="9.33203125" style="37"/>
    <col min="8612" max="8612" width="14" style="37" customWidth="1"/>
    <col min="8613" max="8613" width="11" style="37" customWidth="1"/>
    <col min="8614" max="8614" width="10.1640625" style="37" customWidth="1"/>
    <col min="8615" max="8615" width="9.5" style="37" customWidth="1"/>
    <col min="8616" max="8616" width="7.6640625" style="37" customWidth="1"/>
    <col min="8617" max="8618" width="9.33203125" style="37"/>
    <col min="8619" max="8619" width="11.6640625" style="37" customWidth="1"/>
    <col min="8620" max="8620" width="9.33203125" style="37"/>
    <col min="8621" max="8623" width="8.33203125" style="37" customWidth="1"/>
    <col min="8624" max="8626" width="9.1640625" style="37" customWidth="1"/>
    <col min="8627" max="8627" width="11" style="37" customWidth="1"/>
    <col min="8628" max="8628" width="7.1640625" style="37" customWidth="1"/>
    <col min="8629" max="8629" width="7.5" style="37" customWidth="1"/>
    <col min="8630" max="8630" width="8.1640625" style="37" customWidth="1"/>
    <col min="8631" max="8631" width="10.83203125" style="37" customWidth="1"/>
    <col min="8632" max="8633" width="6.83203125" style="37" customWidth="1"/>
    <col min="8634" max="8634" width="0" style="37" hidden="1" customWidth="1"/>
    <col min="8635" max="8635" width="9.83203125" style="37" customWidth="1"/>
    <col min="8636" max="8636" width="8.1640625" style="37" customWidth="1"/>
    <col min="8637" max="8637" width="9.5" style="37" customWidth="1"/>
    <col min="8638" max="8638" width="8.6640625" style="37" customWidth="1"/>
    <col min="8639" max="8639" width="0" style="37" hidden="1" customWidth="1"/>
    <col min="8640" max="8640" width="9.6640625" style="37" customWidth="1"/>
    <col min="8641" max="8641" width="6.83203125" style="37" customWidth="1"/>
    <col min="8642" max="8642" width="0" style="37" hidden="1" customWidth="1"/>
    <col min="8643" max="8643" width="8.1640625" style="37" customWidth="1"/>
    <col min="8644" max="8644" width="8.83203125" style="37" customWidth="1"/>
    <col min="8645" max="8645" width="0" style="37" hidden="1" customWidth="1"/>
    <col min="8646" max="8646" width="7.83203125" style="37" customWidth="1"/>
    <col min="8647" max="8647" width="8.33203125" style="37" customWidth="1"/>
    <col min="8648" max="8648" width="11.33203125" style="37" customWidth="1"/>
    <col min="8649" max="8649" width="7.5" style="37" customWidth="1"/>
    <col min="8650" max="8650" width="12.83203125" style="37" customWidth="1"/>
    <col min="8651" max="8651" width="11.1640625" style="37" customWidth="1"/>
    <col min="8652" max="8867" width="9.33203125" style="37"/>
    <col min="8868" max="8868" width="14" style="37" customWidth="1"/>
    <col min="8869" max="8869" width="11" style="37" customWidth="1"/>
    <col min="8870" max="8870" width="10.1640625" style="37" customWidth="1"/>
    <col min="8871" max="8871" width="9.5" style="37" customWidth="1"/>
    <col min="8872" max="8872" width="7.6640625" style="37" customWidth="1"/>
    <col min="8873" max="8874" width="9.33203125" style="37"/>
    <col min="8875" max="8875" width="11.6640625" style="37" customWidth="1"/>
    <col min="8876" max="8876" width="9.33203125" style="37"/>
    <col min="8877" max="8879" width="8.33203125" style="37" customWidth="1"/>
    <col min="8880" max="8882" width="9.1640625" style="37" customWidth="1"/>
    <col min="8883" max="8883" width="11" style="37" customWidth="1"/>
    <col min="8884" max="8884" width="7.1640625" style="37" customWidth="1"/>
    <col min="8885" max="8885" width="7.5" style="37" customWidth="1"/>
    <col min="8886" max="8886" width="8.1640625" style="37" customWidth="1"/>
    <col min="8887" max="8887" width="10.83203125" style="37" customWidth="1"/>
    <col min="8888" max="8889" width="6.83203125" style="37" customWidth="1"/>
    <col min="8890" max="8890" width="0" style="37" hidden="1" customWidth="1"/>
    <col min="8891" max="8891" width="9.83203125" style="37" customWidth="1"/>
    <col min="8892" max="8892" width="8.1640625" style="37" customWidth="1"/>
    <col min="8893" max="8893" width="9.5" style="37" customWidth="1"/>
    <col min="8894" max="8894" width="8.6640625" style="37" customWidth="1"/>
    <col min="8895" max="8895" width="0" style="37" hidden="1" customWidth="1"/>
    <col min="8896" max="8896" width="9.6640625" style="37" customWidth="1"/>
    <col min="8897" max="8897" width="6.83203125" style="37" customWidth="1"/>
    <col min="8898" max="8898" width="0" style="37" hidden="1" customWidth="1"/>
    <col min="8899" max="8899" width="8.1640625" style="37" customWidth="1"/>
    <col min="8900" max="8900" width="8.83203125" style="37" customWidth="1"/>
    <col min="8901" max="8901" width="0" style="37" hidden="1" customWidth="1"/>
    <col min="8902" max="8902" width="7.83203125" style="37" customWidth="1"/>
    <col min="8903" max="8903" width="8.33203125" style="37" customWidth="1"/>
    <col min="8904" max="8904" width="11.33203125" style="37" customWidth="1"/>
    <col min="8905" max="8905" width="7.5" style="37" customWidth="1"/>
    <col min="8906" max="8906" width="12.83203125" style="37" customWidth="1"/>
    <col min="8907" max="8907" width="11.1640625" style="37" customWidth="1"/>
    <col min="8908" max="9123" width="9.33203125" style="37"/>
    <col min="9124" max="9124" width="14" style="37" customWidth="1"/>
    <col min="9125" max="9125" width="11" style="37" customWidth="1"/>
    <col min="9126" max="9126" width="10.1640625" style="37" customWidth="1"/>
    <col min="9127" max="9127" width="9.5" style="37" customWidth="1"/>
    <col min="9128" max="9128" width="7.6640625" style="37" customWidth="1"/>
    <col min="9129" max="9130" width="9.33203125" style="37"/>
    <col min="9131" max="9131" width="11.6640625" style="37" customWidth="1"/>
    <col min="9132" max="9132" width="9.33203125" style="37"/>
    <col min="9133" max="9135" width="8.33203125" style="37" customWidth="1"/>
    <col min="9136" max="9138" width="9.1640625" style="37" customWidth="1"/>
    <col min="9139" max="9139" width="11" style="37" customWidth="1"/>
    <col min="9140" max="9140" width="7.1640625" style="37" customWidth="1"/>
    <col min="9141" max="9141" width="7.5" style="37" customWidth="1"/>
    <col min="9142" max="9142" width="8.1640625" style="37" customWidth="1"/>
    <col min="9143" max="9143" width="10.83203125" style="37" customWidth="1"/>
    <col min="9144" max="9145" width="6.83203125" style="37" customWidth="1"/>
    <col min="9146" max="9146" width="0" style="37" hidden="1" customWidth="1"/>
    <col min="9147" max="9147" width="9.83203125" style="37" customWidth="1"/>
    <col min="9148" max="9148" width="8.1640625" style="37" customWidth="1"/>
    <col min="9149" max="9149" width="9.5" style="37" customWidth="1"/>
    <col min="9150" max="9150" width="8.6640625" style="37" customWidth="1"/>
    <col min="9151" max="9151" width="0" style="37" hidden="1" customWidth="1"/>
    <col min="9152" max="9152" width="9.6640625" style="37" customWidth="1"/>
    <col min="9153" max="9153" width="6.83203125" style="37" customWidth="1"/>
    <col min="9154" max="9154" width="0" style="37" hidden="1" customWidth="1"/>
    <col min="9155" max="9155" width="8.1640625" style="37" customWidth="1"/>
    <col min="9156" max="9156" width="8.83203125" style="37" customWidth="1"/>
    <col min="9157" max="9157" width="0" style="37" hidden="1" customWidth="1"/>
    <col min="9158" max="9158" width="7.83203125" style="37" customWidth="1"/>
    <col min="9159" max="9159" width="8.33203125" style="37" customWidth="1"/>
    <col min="9160" max="9160" width="11.33203125" style="37" customWidth="1"/>
    <col min="9161" max="9161" width="7.5" style="37" customWidth="1"/>
    <col min="9162" max="9162" width="12.83203125" style="37" customWidth="1"/>
    <col min="9163" max="9163" width="11.1640625" style="37" customWidth="1"/>
    <col min="9164" max="9379" width="9.33203125" style="37"/>
    <col min="9380" max="9380" width="14" style="37" customWidth="1"/>
    <col min="9381" max="9381" width="11" style="37" customWidth="1"/>
    <col min="9382" max="9382" width="10.1640625" style="37" customWidth="1"/>
    <col min="9383" max="9383" width="9.5" style="37" customWidth="1"/>
    <col min="9384" max="9384" width="7.6640625" style="37" customWidth="1"/>
    <col min="9385" max="9386" width="9.33203125" style="37"/>
    <col min="9387" max="9387" width="11.6640625" style="37" customWidth="1"/>
    <col min="9388" max="9388" width="9.33203125" style="37"/>
    <col min="9389" max="9391" width="8.33203125" style="37" customWidth="1"/>
    <col min="9392" max="9394" width="9.1640625" style="37" customWidth="1"/>
    <col min="9395" max="9395" width="11" style="37" customWidth="1"/>
    <col min="9396" max="9396" width="7.1640625" style="37" customWidth="1"/>
    <col min="9397" max="9397" width="7.5" style="37" customWidth="1"/>
    <col min="9398" max="9398" width="8.1640625" style="37" customWidth="1"/>
    <col min="9399" max="9399" width="10.83203125" style="37" customWidth="1"/>
    <col min="9400" max="9401" width="6.83203125" style="37" customWidth="1"/>
    <col min="9402" max="9402" width="0" style="37" hidden="1" customWidth="1"/>
    <col min="9403" max="9403" width="9.83203125" style="37" customWidth="1"/>
    <col min="9404" max="9404" width="8.1640625" style="37" customWidth="1"/>
    <col min="9405" max="9405" width="9.5" style="37" customWidth="1"/>
    <col min="9406" max="9406" width="8.6640625" style="37" customWidth="1"/>
    <col min="9407" max="9407" width="0" style="37" hidden="1" customWidth="1"/>
    <col min="9408" max="9408" width="9.6640625" style="37" customWidth="1"/>
    <col min="9409" max="9409" width="6.83203125" style="37" customWidth="1"/>
    <col min="9410" max="9410" width="0" style="37" hidden="1" customWidth="1"/>
    <col min="9411" max="9411" width="8.1640625" style="37" customWidth="1"/>
    <col min="9412" max="9412" width="8.83203125" style="37" customWidth="1"/>
    <col min="9413" max="9413" width="0" style="37" hidden="1" customWidth="1"/>
    <col min="9414" max="9414" width="7.83203125" style="37" customWidth="1"/>
    <col min="9415" max="9415" width="8.33203125" style="37" customWidth="1"/>
    <col min="9416" max="9416" width="11.33203125" style="37" customWidth="1"/>
    <col min="9417" max="9417" width="7.5" style="37" customWidth="1"/>
    <col min="9418" max="9418" width="12.83203125" style="37" customWidth="1"/>
    <col min="9419" max="9419" width="11.1640625" style="37" customWidth="1"/>
    <col min="9420" max="9635" width="9.33203125" style="37"/>
    <col min="9636" max="9636" width="14" style="37" customWidth="1"/>
    <col min="9637" max="9637" width="11" style="37" customWidth="1"/>
    <col min="9638" max="9638" width="10.1640625" style="37" customWidth="1"/>
    <col min="9639" max="9639" width="9.5" style="37" customWidth="1"/>
    <col min="9640" max="9640" width="7.6640625" style="37" customWidth="1"/>
    <col min="9641" max="9642" width="9.33203125" style="37"/>
    <col min="9643" max="9643" width="11.6640625" style="37" customWidth="1"/>
    <col min="9644" max="9644" width="9.33203125" style="37"/>
    <col min="9645" max="9647" width="8.33203125" style="37" customWidth="1"/>
    <col min="9648" max="9650" width="9.1640625" style="37" customWidth="1"/>
    <col min="9651" max="9651" width="11" style="37" customWidth="1"/>
    <col min="9652" max="9652" width="7.1640625" style="37" customWidth="1"/>
    <col min="9653" max="9653" width="7.5" style="37" customWidth="1"/>
    <col min="9654" max="9654" width="8.1640625" style="37" customWidth="1"/>
    <col min="9655" max="9655" width="10.83203125" style="37" customWidth="1"/>
    <col min="9656" max="9657" width="6.83203125" style="37" customWidth="1"/>
    <col min="9658" max="9658" width="0" style="37" hidden="1" customWidth="1"/>
    <col min="9659" max="9659" width="9.83203125" style="37" customWidth="1"/>
    <col min="9660" max="9660" width="8.1640625" style="37" customWidth="1"/>
    <col min="9661" max="9661" width="9.5" style="37" customWidth="1"/>
    <col min="9662" max="9662" width="8.6640625" style="37" customWidth="1"/>
    <col min="9663" max="9663" width="0" style="37" hidden="1" customWidth="1"/>
    <col min="9664" max="9664" width="9.6640625" style="37" customWidth="1"/>
    <col min="9665" max="9665" width="6.83203125" style="37" customWidth="1"/>
    <col min="9666" max="9666" width="0" style="37" hidden="1" customWidth="1"/>
    <col min="9667" max="9667" width="8.1640625" style="37" customWidth="1"/>
    <col min="9668" max="9668" width="8.83203125" style="37" customWidth="1"/>
    <col min="9669" max="9669" width="0" style="37" hidden="1" customWidth="1"/>
    <col min="9670" max="9670" width="7.83203125" style="37" customWidth="1"/>
    <col min="9671" max="9671" width="8.33203125" style="37" customWidth="1"/>
    <col min="9672" max="9672" width="11.33203125" style="37" customWidth="1"/>
    <col min="9673" max="9673" width="7.5" style="37" customWidth="1"/>
    <col min="9674" max="9674" width="12.83203125" style="37" customWidth="1"/>
    <col min="9675" max="9675" width="11.1640625" style="37" customWidth="1"/>
    <col min="9676" max="9891" width="9.33203125" style="37"/>
    <col min="9892" max="9892" width="14" style="37" customWidth="1"/>
    <col min="9893" max="9893" width="11" style="37" customWidth="1"/>
    <col min="9894" max="9894" width="10.1640625" style="37" customWidth="1"/>
    <col min="9895" max="9895" width="9.5" style="37" customWidth="1"/>
    <col min="9896" max="9896" width="7.6640625" style="37" customWidth="1"/>
    <col min="9897" max="9898" width="9.33203125" style="37"/>
    <col min="9899" max="9899" width="11.6640625" style="37" customWidth="1"/>
    <col min="9900" max="9900" width="9.33203125" style="37"/>
    <col min="9901" max="9903" width="8.33203125" style="37" customWidth="1"/>
    <col min="9904" max="9906" width="9.1640625" style="37" customWidth="1"/>
    <col min="9907" max="9907" width="11" style="37" customWidth="1"/>
    <col min="9908" max="9908" width="7.1640625" style="37" customWidth="1"/>
    <col min="9909" max="9909" width="7.5" style="37" customWidth="1"/>
    <col min="9910" max="9910" width="8.1640625" style="37" customWidth="1"/>
    <col min="9911" max="9911" width="10.83203125" style="37" customWidth="1"/>
    <col min="9912" max="9913" width="6.83203125" style="37" customWidth="1"/>
    <col min="9914" max="9914" width="0" style="37" hidden="1" customWidth="1"/>
    <col min="9915" max="9915" width="9.83203125" style="37" customWidth="1"/>
    <col min="9916" max="9916" width="8.1640625" style="37" customWidth="1"/>
    <col min="9917" max="9917" width="9.5" style="37" customWidth="1"/>
    <col min="9918" max="9918" width="8.6640625" style="37" customWidth="1"/>
    <col min="9919" max="9919" width="0" style="37" hidden="1" customWidth="1"/>
    <col min="9920" max="9920" width="9.6640625" style="37" customWidth="1"/>
    <col min="9921" max="9921" width="6.83203125" style="37" customWidth="1"/>
    <col min="9922" max="9922" width="0" style="37" hidden="1" customWidth="1"/>
    <col min="9923" max="9923" width="8.1640625" style="37" customWidth="1"/>
    <col min="9924" max="9924" width="8.83203125" style="37" customWidth="1"/>
    <col min="9925" max="9925" width="0" style="37" hidden="1" customWidth="1"/>
    <col min="9926" max="9926" width="7.83203125" style="37" customWidth="1"/>
    <col min="9927" max="9927" width="8.33203125" style="37" customWidth="1"/>
    <col min="9928" max="9928" width="11.33203125" style="37" customWidth="1"/>
    <col min="9929" max="9929" width="7.5" style="37" customWidth="1"/>
    <col min="9930" max="9930" width="12.83203125" style="37" customWidth="1"/>
    <col min="9931" max="9931" width="11.1640625" style="37" customWidth="1"/>
    <col min="9932" max="10147" width="9.33203125" style="37"/>
    <col min="10148" max="10148" width="14" style="37" customWidth="1"/>
    <col min="10149" max="10149" width="11" style="37" customWidth="1"/>
    <col min="10150" max="10150" width="10.1640625" style="37" customWidth="1"/>
    <col min="10151" max="10151" width="9.5" style="37" customWidth="1"/>
    <col min="10152" max="10152" width="7.6640625" style="37" customWidth="1"/>
    <col min="10153" max="10154" width="9.33203125" style="37"/>
    <col min="10155" max="10155" width="11.6640625" style="37" customWidth="1"/>
    <col min="10156" max="10156" width="9.33203125" style="37"/>
    <col min="10157" max="10159" width="8.33203125" style="37" customWidth="1"/>
    <col min="10160" max="10162" width="9.1640625" style="37" customWidth="1"/>
    <col min="10163" max="10163" width="11" style="37" customWidth="1"/>
    <col min="10164" max="10164" width="7.1640625" style="37" customWidth="1"/>
    <col min="10165" max="10165" width="7.5" style="37" customWidth="1"/>
    <col min="10166" max="10166" width="8.1640625" style="37" customWidth="1"/>
    <col min="10167" max="10167" width="10.83203125" style="37" customWidth="1"/>
    <col min="10168" max="10169" width="6.83203125" style="37" customWidth="1"/>
    <col min="10170" max="10170" width="0" style="37" hidden="1" customWidth="1"/>
    <col min="10171" max="10171" width="9.83203125" style="37" customWidth="1"/>
    <col min="10172" max="10172" width="8.1640625" style="37" customWidth="1"/>
    <col min="10173" max="10173" width="9.5" style="37" customWidth="1"/>
    <col min="10174" max="10174" width="8.6640625" style="37" customWidth="1"/>
    <col min="10175" max="10175" width="0" style="37" hidden="1" customWidth="1"/>
    <col min="10176" max="10176" width="9.6640625" style="37" customWidth="1"/>
    <col min="10177" max="10177" width="6.83203125" style="37" customWidth="1"/>
    <col min="10178" max="10178" width="0" style="37" hidden="1" customWidth="1"/>
    <col min="10179" max="10179" width="8.1640625" style="37" customWidth="1"/>
    <col min="10180" max="10180" width="8.83203125" style="37" customWidth="1"/>
    <col min="10181" max="10181" width="0" style="37" hidden="1" customWidth="1"/>
    <col min="10182" max="10182" width="7.83203125" style="37" customWidth="1"/>
    <col min="10183" max="10183" width="8.33203125" style="37" customWidth="1"/>
    <col min="10184" max="10184" width="11.33203125" style="37" customWidth="1"/>
    <col min="10185" max="10185" width="7.5" style="37" customWidth="1"/>
    <col min="10186" max="10186" width="12.83203125" style="37" customWidth="1"/>
    <col min="10187" max="10187" width="11.1640625" style="37" customWidth="1"/>
    <col min="10188" max="10403" width="9.33203125" style="37"/>
    <col min="10404" max="10404" width="14" style="37" customWidth="1"/>
    <col min="10405" max="10405" width="11" style="37" customWidth="1"/>
    <col min="10406" max="10406" width="10.1640625" style="37" customWidth="1"/>
    <col min="10407" max="10407" width="9.5" style="37" customWidth="1"/>
    <col min="10408" max="10408" width="7.6640625" style="37" customWidth="1"/>
    <col min="10409" max="10410" width="9.33203125" style="37"/>
    <col min="10411" max="10411" width="11.6640625" style="37" customWidth="1"/>
    <col min="10412" max="10412" width="9.33203125" style="37"/>
    <col min="10413" max="10415" width="8.33203125" style="37" customWidth="1"/>
    <col min="10416" max="10418" width="9.1640625" style="37" customWidth="1"/>
    <col min="10419" max="10419" width="11" style="37" customWidth="1"/>
    <col min="10420" max="10420" width="7.1640625" style="37" customWidth="1"/>
    <col min="10421" max="10421" width="7.5" style="37" customWidth="1"/>
    <col min="10422" max="10422" width="8.1640625" style="37" customWidth="1"/>
    <col min="10423" max="10423" width="10.83203125" style="37" customWidth="1"/>
    <col min="10424" max="10425" width="6.83203125" style="37" customWidth="1"/>
    <col min="10426" max="10426" width="0" style="37" hidden="1" customWidth="1"/>
    <col min="10427" max="10427" width="9.83203125" style="37" customWidth="1"/>
    <col min="10428" max="10428" width="8.1640625" style="37" customWidth="1"/>
    <col min="10429" max="10429" width="9.5" style="37" customWidth="1"/>
    <col min="10430" max="10430" width="8.6640625" style="37" customWidth="1"/>
    <col min="10431" max="10431" width="0" style="37" hidden="1" customWidth="1"/>
    <col min="10432" max="10432" width="9.6640625" style="37" customWidth="1"/>
    <col min="10433" max="10433" width="6.83203125" style="37" customWidth="1"/>
    <col min="10434" max="10434" width="0" style="37" hidden="1" customWidth="1"/>
    <col min="10435" max="10435" width="8.1640625" style="37" customWidth="1"/>
    <col min="10436" max="10436" width="8.83203125" style="37" customWidth="1"/>
    <col min="10437" max="10437" width="0" style="37" hidden="1" customWidth="1"/>
    <col min="10438" max="10438" width="7.83203125" style="37" customWidth="1"/>
    <col min="10439" max="10439" width="8.33203125" style="37" customWidth="1"/>
    <col min="10440" max="10440" width="11.33203125" style="37" customWidth="1"/>
    <col min="10441" max="10441" width="7.5" style="37" customWidth="1"/>
    <col min="10442" max="10442" width="12.83203125" style="37" customWidth="1"/>
    <col min="10443" max="10443" width="11.1640625" style="37" customWidth="1"/>
    <col min="10444" max="10659" width="9.33203125" style="37"/>
    <col min="10660" max="10660" width="14" style="37" customWidth="1"/>
    <col min="10661" max="10661" width="11" style="37" customWidth="1"/>
    <col min="10662" max="10662" width="10.1640625" style="37" customWidth="1"/>
    <col min="10663" max="10663" width="9.5" style="37" customWidth="1"/>
    <col min="10664" max="10664" width="7.6640625" style="37" customWidth="1"/>
    <col min="10665" max="10666" width="9.33203125" style="37"/>
    <col min="10667" max="10667" width="11.6640625" style="37" customWidth="1"/>
    <col min="10668" max="10668" width="9.33203125" style="37"/>
    <col min="10669" max="10671" width="8.33203125" style="37" customWidth="1"/>
    <col min="10672" max="10674" width="9.1640625" style="37" customWidth="1"/>
    <col min="10675" max="10675" width="11" style="37" customWidth="1"/>
    <col min="10676" max="10676" width="7.1640625" style="37" customWidth="1"/>
    <col min="10677" max="10677" width="7.5" style="37" customWidth="1"/>
    <col min="10678" max="10678" width="8.1640625" style="37" customWidth="1"/>
    <col min="10679" max="10679" width="10.83203125" style="37" customWidth="1"/>
    <col min="10680" max="10681" width="6.83203125" style="37" customWidth="1"/>
    <col min="10682" max="10682" width="0" style="37" hidden="1" customWidth="1"/>
    <col min="10683" max="10683" width="9.83203125" style="37" customWidth="1"/>
    <col min="10684" max="10684" width="8.1640625" style="37" customWidth="1"/>
    <col min="10685" max="10685" width="9.5" style="37" customWidth="1"/>
    <col min="10686" max="10686" width="8.6640625" style="37" customWidth="1"/>
    <col min="10687" max="10687" width="0" style="37" hidden="1" customWidth="1"/>
    <col min="10688" max="10688" width="9.6640625" style="37" customWidth="1"/>
    <col min="10689" max="10689" width="6.83203125" style="37" customWidth="1"/>
    <col min="10690" max="10690" width="0" style="37" hidden="1" customWidth="1"/>
    <col min="10691" max="10691" width="8.1640625" style="37" customWidth="1"/>
    <col min="10692" max="10692" width="8.83203125" style="37" customWidth="1"/>
    <col min="10693" max="10693" width="0" style="37" hidden="1" customWidth="1"/>
    <col min="10694" max="10694" width="7.83203125" style="37" customWidth="1"/>
    <col min="10695" max="10695" width="8.33203125" style="37" customWidth="1"/>
    <col min="10696" max="10696" width="11.33203125" style="37" customWidth="1"/>
    <col min="10697" max="10697" width="7.5" style="37" customWidth="1"/>
    <col min="10698" max="10698" width="12.83203125" style="37" customWidth="1"/>
    <col min="10699" max="10699" width="11.1640625" style="37" customWidth="1"/>
    <col min="10700" max="10915" width="9.33203125" style="37"/>
    <col min="10916" max="10916" width="14" style="37" customWidth="1"/>
    <col min="10917" max="10917" width="11" style="37" customWidth="1"/>
    <col min="10918" max="10918" width="10.1640625" style="37" customWidth="1"/>
    <col min="10919" max="10919" width="9.5" style="37" customWidth="1"/>
    <col min="10920" max="10920" width="7.6640625" style="37" customWidth="1"/>
    <col min="10921" max="10922" width="9.33203125" style="37"/>
    <col min="10923" max="10923" width="11.6640625" style="37" customWidth="1"/>
    <col min="10924" max="10924" width="9.33203125" style="37"/>
    <col min="10925" max="10927" width="8.33203125" style="37" customWidth="1"/>
    <col min="10928" max="10930" width="9.1640625" style="37" customWidth="1"/>
    <col min="10931" max="10931" width="11" style="37" customWidth="1"/>
    <col min="10932" max="10932" width="7.1640625" style="37" customWidth="1"/>
    <col min="10933" max="10933" width="7.5" style="37" customWidth="1"/>
    <col min="10934" max="10934" width="8.1640625" style="37" customWidth="1"/>
    <col min="10935" max="10935" width="10.83203125" style="37" customWidth="1"/>
    <col min="10936" max="10937" width="6.83203125" style="37" customWidth="1"/>
    <col min="10938" max="10938" width="0" style="37" hidden="1" customWidth="1"/>
    <col min="10939" max="10939" width="9.83203125" style="37" customWidth="1"/>
    <col min="10940" max="10940" width="8.1640625" style="37" customWidth="1"/>
    <col min="10941" max="10941" width="9.5" style="37" customWidth="1"/>
    <col min="10942" max="10942" width="8.6640625" style="37" customWidth="1"/>
    <col min="10943" max="10943" width="0" style="37" hidden="1" customWidth="1"/>
    <col min="10944" max="10944" width="9.6640625" style="37" customWidth="1"/>
    <col min="10945" max="10945" width="6.83203125" style="37" customWidth="1"/>
    <col min="10946" max="10946" width="0" style="37" hidden="1" customWidth="1"/>
    <col min="10947" max="10947" width="8.1640625" style="37" customWidth="1"/>
    <col min="10948" max="10948" width="8.83203125" style="37" customWidth="1"/>
    <col min="10949" max="10949" width="0" style="37" hidden="1" customWidth="1"/>
    <col min="10950" max="10950" width="7.83203125" style="37" customWidth="1"/>
    <col min="10951" max="10951" width="8.33203125" style="37" customWidth="1"/>
    <col min="10952" max="10952" width="11.33203125" style="37" customWidth="1"/>
    <col min="10953" max="10953" width="7.5" style="37" customWidth="1"/>
    <col min="10954" max="10954" width="12.83203125" style="37" customWidth="1"/>
    <col min="10955" max="10955" width="11.1640625" style="37" customWidth="1"/>
    <col min="10956" max="11171" width="9.33203125" style="37"/>
    <col min="11172" max="11172" width="14" style="37" customWidth="1"/>
    <col min="11173" max="11173" width="11" style="37" customWidth="1"/>
    <col min="11174" max="11174" width="10.1640625" style="37" customWidth="1"/>
    <col min="11175" max="11175" width="9.5" style="37" customWidth="1"/>
    <col min="11176" max="11176" width="7.6640625" style="37" customWidth="1"/>
    <col min="11177" max="11178" width="9.33203125" style="37"/>
    <col min="11179" max="11179" width="11.6640625" style="37" customWidth="1"/>
    <col min="11180" max="11180" width="9.33203125" style="37"/>
    <col min="11181" max="11183" width="8.33203125" style="37" customWidth="1"/>
    <col min="11184" max="11186" width="9.1640625" style="37" customWidth="1"/>
    <col min="11187" max="11187" width="11" style="37" customWidth="1"/>
    <col min="11188" max="11188" width="7.1640625" style="37" customWidth="1"/>
    <col min="11189" max="11189" width="7.5" style="37" customWidth="1"/>
    <col min="11190" max="11190" width="8.1640625" style="37" customWidth="1"/>
    <col min="11191" max="11191" width="10.83203125" style="37" customWidth="1"/>
    <col min="11192" max="11193" width="6.83203125" style="37" customWidth="1"/>
    <col min="11194" max="11194" width="0" style="37" hidden="1" customWidth="1"/>
    <col min="11195" max="11195" width="9.83203125" style="37" customWidth="1"/>
    <col min="11196" max="11196" width="8.1640625" style="37" customWidth="1"/>
    <col min="11197" max="11197" width="9.5" style="37" customWidth="1"/>
    <col min="11198" max="11198" width="8.6640625" style="37" customWidth="1"/>
    <col min="11199" max="11199" width="0" style="37" hidden="1" customWidth="1"/>
    <col min="11200" max="11200" width="9.6640625" style="37" customWidth="1"/>
    <col min="11201" max="11201" width="6.83203125" style="37" customWidth="1"/>
    <col min="11202" max="11202" width="0" style="37" hidden="1" customWidth="1"/>
    <col min="11203" max="11203" width="8.1640625" style="37" customWidth="1"/>
    <col min="11204" max="11204" width="8.83203125" style="37" customWidth="1"/>
    <col min="11205" max="11205" width="0" style="37" hidden="1" customWidth="1"/>
    <col min="11206" max="11206" width="7.83203125" style="37" customWidth="1"/>
    <col min="11207" max="11207" width="8.33203125" style="37" customWidth="1"/>
    <col min="11208" max="11208" width="11.33203125" style="37" customWidth="1"/>
    <col min="11209" max="11209" width="7.5" style="37" customWidth="1"/>
    <col min="11210" max="11210" width="12.83203125" style="37" customWidth="1"/>
    <col min="11211" max="11211" width="11.1640625" style="37" customWidth="1"/>
    <col min="11212" max="11427" width="9.33203125" style="37"/>
    <col min="11428" max="11428" width="14" style="37" customWidth="1"/>
    <col min="11429" max="11429" width="11" style="37" customWidth="1"/>
    <col min="11430" max="11430" width="10.1640625" style="37" customWidth="1"/>
    <col min="11431" max="11431" width="9.5" style="37" customWidth="1"/>
    <col min="11432" max="11432" width="7.6640625" style="37" customWidth="1"/>
    <col min="11433" max="11434" width="9.33203125" style="37"/>
    <col min="11435" max="11435" width="11.6640625" style="37" customWidth="1"/>
    <col min="11436" max="11436" width="9.33203125" style="37"/>
    <col min="11437" max="11439" width="8.33203125" style="37" customWidth="1"/>
    <col min="11440" max="11442" width="9.1640625" style="37" customWidth="1"/>
    <col min="11443" max="11443" width="11" style="37" customWidth="1"/>
    <col min="11444" max="11444" width="7.1640625" style="37" customWidth="1"/>
    <col min="11445" max="11445" width="7.5" style="37" customWidth="1"/>
    <col min="11446" max="11446" width="8.1640625" style="37" customWidth="1"/>
    <col min="11447" max="11447" width="10.83203125" style="37" customWidth="1"/>
    <col min="11448" max="11449" width="6.83203125" style="37" customWidth="1"/>
    <col min="11450" max="11450" width="0" style="37" hidden="1" customWidth="1"/>
    <col min="11451" max="11451" width="9.83203125" style="37" customWidth="1"/>
    <col min="11452" max="11452" width="8.1640625" style="37" customWidth="1"/>
    <col min="11453" max="11453" width="9.5" style="37" customWidth="1"/>
    <col min="11454" max="11454" width="8.6640625" style="37" customWidth="1"/>
    <col min="11455" max="11455" width="0" style="37" hidden="1" customWidth="1"/>
    <col min="11456" max="11456" width="9.6640625" style="37" customWidth="1"/>
    <col min="11457" max="11457" width="6.83203125" style="37" customWidth="1"/>
    <col min="11458" max="11458" width="0" style="37" hidden="1" customWidth="1"/>
    <col min="11459" max="11459" width="8.1640625" style="37" customWidth="1"/>
    <col min="11460" max="11460" width="8.83203125" style="37" customWidth="1"/>
    <col min="11461" max="11461" width="0" style="37" hidden="1" customWidth="1"/>
    <col min="11462" max="11462" width="7.83203125" style="37" customWidth="1"/>
    <col min="11463" max="11463" width="8.33203125" style="37" customWidth="1"/>
    <col min="11464" max="11464" width="11.33203125" style="37" customWidth="1"/>
    <col min="11465" max="11465" width="7.5" style="37" customWidth="1"/>
    <col min="11466" max="11466" width="12.83203125" style="37" customWidth="1"/>
    <col min="11467" max="11467" width="11.1640625" style="37" customWidth="1"/>
    <col min="11468" max="11683" width="9.33203125" style="37"/>
    <col min="11684" max="11684" width="14" style="37" customWidth="1"/>
    <col min="11685" max="11685" width="11" style="37" customWidth="1"/>
    <col min="11686" max="11686" width="10.1640625" style="37" customWidth="1"/>
    <col min="11687" max="11687" width="9.5" style="37" customWidth="1"/>
    <col min="11688" max="11688" width="7.6640625" style="37" customWidth="1"/>
    <col min="11689" max="11690" width="9.33203125" style="37"/>
    <col min="11691" max="11691" width="11.6640625" style="37" customWidth="1"/>
    <col min="11692" max="11692" width="9.33203125" style="37"/>
    <col min="11693" max="11695" width="8.33203125" style="37" customWidth="1"/>
    <col min="11696" max="11698" width="9.1640625" style="37" customWidth="1"/>
    <col min="11699" max="11699" width="11" style="37" customWidth="1"/>
    <col min="11700" max="11700" width="7.1640625" style="37" customWidth="1"/>
    <col min="11701" max="11701" width="7.5" style="37" customWidth="1"/>
    <col min="11702" max="11702" width="8.1640625" style="37" customWidth="1"/>
    <col min="11703" max="11703" width="10.83203125" style="37" customWidth="1"/>
    <col min="11704" max="11705" width="6.83203125" style="37" customWidth="1"/>
    <col min="11706" max="11706" width="0" style="37" hidden="1" customWidth="1"/>
    <col min="11707" max="11707" width="9.83203125" style="37" customWidth="1"/>
    <col min="11708" max="11708" width="8.1640625" style="37" customWidth="1"/>
    <col min="11709" max="11709" width="9.5" style="37" customWidth="1"/>
    <col min="11710" max="11710" width="8.6640625" style="37" customWidth="1"/>
    <col min="11711" max="11711" width="0" style="37" hidden="1" customWidth="1"/>
    <col min="11712" max="11712" width="9.6640625" style="37" customWidth="1"/>
    <col min="11713" max="11713" width="6.83203125" style="37" customWidth="1"/>
    <col min="11714" max="11714" width="0" style="37" hidden="1" customWidth="1"/>
    <col min="11715" max="11715" width="8.1640625" style="37" customWidth="1"/>
    <col min="11716" max="11716" width="8.83203125" style="37" customWidth="1"/>
    <col min="11717" max="11717" width="0" style="37" hidden="1" customWidth="1"/>
    <col min="11718" max="11718" width="7.83203125" style="37" customWidth="1"/>
    <col min="11719" max="11719" width="8.33203125" style="37" customWidth="1"/>
    <col min="11720" max="11720" width="11.33203125" style="37" customWidth="1"/>
    <col min="11721" max="11721" width="7.5" style="37" customWidth="1"/>
    <col min="11722" max="11722" width="12.83203125" style="37" customWidth="1"/>
    <col min="11723" max="11723" width="11.1640625" style="37" customWidth="1"/>
    <col min="11724" max="11939" width="9.33203125" style="37"/>
    <col min="11940" max="11940" width="14" style="37" customWidth="1"/>
    <col min="11941" max="11941" width="11" style="37" customWidth="1"/>
    <col min="11942" max="11942" width="10.1640625" style="37" customWidth="1"/>
    <col min="11943" max="11943" width="9.5" style="37" customWidth="1"/>
    <col min="11944" max="11944" width="7.6640625" style="37" customWidth="1"/>
    <col min="11945" max="11946" width="9.33203125" style="37"/>
    <col min="11947" max="11947" width="11.6640625" style="37" customWidth="1"/>
    <col min="11948" max="11948" width="9.33203125" style="37"/>
    <col min="11949" max="11951" width="8.33203125" style="37" customWidth="1"/>
    <col min="11952" max="11954" width="9.1640625" style="37" customWidth="1"/>
    <col min="11955" max="11955" width="11" style="37" customWidth="1"/>
    <col min="11956" max="11956" width="7.1640625" style="37" customWidth="1"/>
    <col min="11957" max="11957" width="7.5" style="37" customWidth="1"/>
    <col min="11958" max="11958" width="8.1640625" style="37" customWidth="1"/>
    <col min="11959" max="11959" width="10.83203125" style="37" customWidth="1"/>
    <col min="11960" max="11961" width="6.83203125" style="37" customWidth="1"/>
    <col min="11962" max="11962" width="0" style="37" hidden="1" customWidth="1"/>
    <col min="11963" max="11963" width="9.83203125" style="37" customWidth="1"/>
    <col min="11964" max="11964" width="8.1640625" style="37" customWidth="1"/>
    <col min="11965" max="11965" width="9.5" style="37" customWidth="1"/>
    <col min="11966" max="11966" width="8.6640625" style="37" customWidth="1"/>
    <col min="11967" max="11967" width="0" style="37" hidden="1" customWidth="1"/>
    <col min="11968" max="11968" width="9.6640625" style="37" customWidth="1"/>
    <col min="11969" max="11969" width="6.83203125" style="37" customWidth="1"/>
    <col min="11970" max="11970" width="0" style="37" hidden="1" customWidth="1"/>
    <col min="11971" max="11971" width="8.1640625" style="37" customWidth="1"/>
    <col min="11972" max="11972" width="8.83203125" style="37" customWidth="1"/>
    <col min="11973" max="11973" width="0" style="37" hidden="1" customWidth="1"/>
    <col min="11974" max="11974" width="7.83203125" style="37" customWidth="1"/>
    <col min="11975" max="11975" width="8.33203125" style="37" customWidth="1"/>
    <col min="11976" max="11976" width="11.33203125" style="37" customWidth="1"/>
    <col min="11977" max="11977" width="7.5" style="37" customWidth="1"/>
    <col min="11978" max="11978" width="12.83203125" style="37" customWidth="1"/>
    <col min="11979" max="11979" width="11.1640625" style="37" customWidth="1"/>
    <col min="11980" max="12195" width="9.33203125" style="37"/>
    <col min="12196" max="12196" width="14" style="37" customWidth="1"/>
    <col min="12197" max="12197" width="11" style="37" customWidth="1"/>
    <col min="12198" max="12198" width="10.1640625" style="37" customWidth="1"/>
    <col min="12199" max="12199" width="9.5" style="37" customWidth="1"/>
    <col min="12200" max="12200" width="7.6640625" style="37" customWidth="1"/>
    <col min="12201" max="12202" width="9.33203125" style="37"/>
    <col min="12203" max="12203" width="11.6640625" style="37" customWidth="1"/>
    <col min="12204" max="12204" width="9.33203125" style="37"/>
    <col min="12205" max="12207" width="8.33203125" style="37" customWidth="1"/>
    <col min="12208" max="12210" width="9.1640625" style="37" customWidth="1"/>
    <col min="12211" max="12211" width="11" style="37" customWidth="1"/>
    <col min="12212" max="12212" width="7.1640625" style="37" customWidth="1"/>
    <col min="12213" max="12213" width="7.5" style="37" customWidth="1"/>
    <col min="12214" max="12214" width="8.1640625" style="37" customWidth="1"/>
    <col min="12215" max="12215" width="10.83203125" style="37" customWidth="1"/>
    <col min="12216" max="12217" width="6.83203125" style="37" customWidth="1"/>
    <col min="12218" max="12218" width="0" style="37" hidden="1" customWidth="1"/>
    <col min="12219" max="12219" width="9.83203125" style="37" customWidth="1"/>
    <col min="12220" max="12220" width="8.1640625" style="37" customWidth="1"/>
    <col min="12221" max="12221" width="9.5" style="37" customWidth="1"/>
    <col min="12222" max="12222" width="8.6640625" style="37" customWidth="1"/>
    <col min="12223" max="12223" width="0" style="37" hidden="1" customWidth="1"/>
    <col min="12224" max="12224" width="9.6640625" style="37" customWidth="1"/>
    <col min="12225" max="12225" width="6.83203125" style="37" customWidth="1"/>
    <col min="12226" max="12226" width="0" style="37" hidden="1" customWidth="1"/>
    <col min="12227" max="12227" width="8.1640625" style="37" customWidth="1"/>
    <col min="12228" max="12228" width="8.83203125" style="37" customWidth="1"/>
    <col min="12229" max="12229" width="0" style="37" hidden="1" customWidth="1"/>
    <col min="12230" max="12230" width="7.83203125" style="37" customWidth="1"/>
    <col min="12231" max="12231" width="8.33203125" style="37" customWidth="1"/>
    <col min="12232" max="12232" width="11.33203125" style="37" customWidth="1"/>
    <col min="12233" max="12233" width="7.5" style="37" customWidth="1"/>
    <col min="12234" max="12234" width="12.83203125" style="37" customWidth="1"/>
    <col min="12235" max="12235" width="11.1640625" style="37" customWidth="1"/>
    <col min="12236" max="12451" width="9.33203125" style="37"/>
    <col min="12452" max="12452" width="14" style="37" customWidth="1"/>
    <col min="12453" max="12453" width="11" style="37" customWidth="1"/>
    <col min="12454" max="12454" width="10.1640625" style="37" customWidth="1"/>
    <col min="12455" max="12455" width="9.5" style="37" customWidth="1"/>
    <col min="12456" max="12456" width="7.6640625" style="37" customWidth="1"/>
    <col min="12457" max="12458" width="9.33203125" style="37"/>
    <col min="12459" max="12459" width="11.6640625" style="37" customWidth="1"/>
    <col min="12460" max="12460" width="9.33203125" style="37"/>
    <col min="12461" max="12463" width="8.33203125" style="37" customWidth="1"/>
    <col min="12464" max="12466" width="9.1640625" style="37" customWidth="1"/>
    <col min="12467" max="12467" width="11" style="37" customWidth="1"/>
    <col min="12468" max="12468" width="7.1640625" style="37" customWidth="1"/>
    <col min="12469" max="12469" width="7.5" style="37" customWidth="1"/>
    <col min="12470" max="12470" width="8.1640625" style="37" customWidth="1"/>
    <col min="12471" max="12471" width="10.83203125" style="37" customWidth="1"/>
    <col min="12472" max="12473" width="6.83203125" style="37" customWidth="1"/>
    <col min="12474" max="12474" width="0" style="37" hidden="1" customWidth="1"/>
    <col min="12475" max="12475" width="9.83203125" style="37" customWidth="1"/>
    <col min="12476" max="12476" width="8.1640625" style="37" customWidth="1"/>
    <col min="12477" max="12477" width="9.5" style="37" customWidth="1"/>
    <col min="12478" max="12478" width="8.6640625" style="37" customWidth="1"/>
    <col min="12479" max="12479" width="0" style="37" hidden="1" customWidth="1"/>
    <col min="12480" max="12480" width="9.6640625" style="37" customWidth="1"/>
    <col min="12481" max="12481" width="6.83203125" style="37" customWidth="1"/>
    <col min="12482" max="12482" width="0" style="37" hidden="1" customWidth="1"/>
    <col min="12483" max="12483" width="8.1640625" style="37" customWidth="1"/>
    <col min="12484" max="12484" width="8.83203125" style="37" customWidth="1"/>
    <col min="12485" max="12485" width="0" style="37" hidden="1" customWidth="1"/>
    <col min="12486" max="12486" width="7.83203125" style="37" customWidth="1"/>
    <col min="12487" max="12487" width="8.33203125" style="37" customWidth="1"/>
    <col min="12488" max="12488" width="11.33203125" style="37" customWidth="1"/>
    <col min="12489" max="12489" width="7.5" style="37" customWidth="1"/>
    <col min="12490" max="12490" width="12.83203125" style="37" customWidth="1"/>
    <col min="12491" max="12491" width="11.1640625" style="37" customWidth="1"/>
    <col min="12492" max="12707" width="9.33203125" style="37"/>
    <col min="12708" max="12708" width="14" style="37" customWidth="1"/>
    <col min="12709" max="12709" width="11" style="37" customWidth="1"/>
    <col min="12710" max="12710" width="10.1640625" style="37" customWidth="1"/>
    <col min="12711" max="12711" width="9.5" style="37" customWidth="1"/>
    <col min="12712" max="12712" width="7.6640625" style="37" customWidth="1"/>
    <col min="12713" max="12714" width="9.33203125" style="37"/>
    <col min="12715" max="12715" width="11.6640625" style="37" customWidth="1"/>
    <col min="12716" max="12716" width="9.33203125" style="37"/>
    <col min="12717" max="12719" width="8.33203125" style="37" customWidth="1"/>
    <col min="12720" max="12722" width="9.1640625" style="37" customWidth="1"/>
    <col min="12723" max="12723" width="11" style="37" customWidth="1"/>
    <col min="12724" max="12724" width="7.1640625" style="37" customWidth="1"/>
    <col min="12725" max="12725" width="7.5" style="37" customWidth="1"/>
    <col min="12726" max="12726" width="8.1640625" style="37" customWidth="1"/>
    <col min="12727" max="12727" width="10.83203125" style="37" customWidth="1"/>
    <col min="12728" max="12729" width="6.83203125" style="37" customWidth="1"/>
    <col min="12730" max="12730" width="0" style="37" hidden="1" customWidth="1"/>
    <col min="12731" max="12731" width="9.83203125" style="37" customWidth="1"/>
    <col min="12732" max="12732" width="8.1640625" style="37" customWidth="1"/>
    <col min="12733" max="12733" width="9.5" style="37" customWidth="1"/>
    <col min="12734" max="12734" width="8.6640625" style="37" customWidth="1"/>
    <col min="12735" max="12735" width="0" style="37" hidden="1" customWidth="1"/>
    <col min="12736" max="12736" width="9.6640625" style="37" customWidth="1"/>
    <col min="12737" max="12737" width="6.83203125" style="37" customWidth="1"/>
    <col min="12738" max="12738" width="0" style="37" hidden="1" customWidth="1"/>
    <col min="12739" max="12739" width="8.1640625" style="37" customWidth="1"/>
    <col min="12740" max="12740" width="8.83203125" style="37" customWidth="1"/>
    <col min="12741" max="12741" width="0" style="37" hidden="1" customWidth="1"/>
    <col min="12742" max="12742" width="7.83203125" style="37" customWidth="1"/>
    <col min="12743" max="12743" width="8.33203125" style="37" customWidth="1"/>
    <col min="12744" max="12744" width="11.33203125" style="37" customWidth="1"/>
    <col min="12745" max="12745" width="7.5" style="37" customWidth="1"/>
    <col min="12746" max="12746" width="12.83203125" style="37" customWidth="1"/>
    <col min="12747" max="12747" width="11.1640625" style="37" customWidth="1"/>
    <col min="12748" max="12963" width="9.33203125" style="37"/>
    <col min="12964" max="12964" width="14" style="37" customWidth="1"/>
    <col min="12965" max="12965" width="11" style="37" customWidth="1"/>
    <col min="12966" max="12966" width="10.1640625" style="37" customWidth="1"/>
    <col min="12967" max="12967" width="9.5" style="37" customWidth="1"/>
    <col min="12968" max="12968" width="7.6640625" style="37" customWidth="1"/>
    <col min="12969" max="12970" width="9.33203125" style="37"/>
    <col min="12971" max="12971" width="11.6640625" style="37" customWidth="1"/>
    <col min="12972" max="12972" width="9.33203125" style="37"/>
    <col min="12973" max="12975" width="8.33203125" style="37" customWidth="1"/>
    <col min="12976" max="12978" width="9.1640625" style="37" customWidth="1"/>
    <col min="12979" max="12979" width="11" style="37" customWidth="1"/>
    <col min="12980" max="12980" width="7.1640625" style="37" customWidth="1"/>
    <col min="12981" max="12981" width="7.5" style="37" customWidth="1"/>
    <col min="12982" max="12982" width="8.1640625" style="37" customWidth="1"/>
    <col min="12983" max="12983" width="10.83203125" style="37" customWidth="1"/>
    <col min="12984" max="12985" width="6.83203125" style="37" customWidth="1"/>
    <col min="12986" max="12986" width="0" style="37" hidden="1" customWidth="1"/>
    <col min="12987" max="12987" width="9.83203125" style="37" customWidth="1"/>
    <col min="12988" max="12988" width="8.1640625" style="37" customWidth="1"/>
    <col min="12989" max="12989" width="9.5" style="37" customWidth="1"/>
    <col min="12990" max="12990" width="8.6640625" style="37" customWidth="1"/>
    <col min="12991" max="12991" width="0" style="37" hidden="1" customWidth="1"/>
    <col min="12992" max="12992" width="9.6640625" style="37" customWidth="1"/>
    <col min="12993" max="12993" width="6.83203125" style="37" customWidth="1"/>
    <col min="12994" max="12994" width="0" style="37" hidden="1" customWidth="1"/>
    <col min="12995" max="12995" width="8.1640625" style="37" customWidth="1"/>
    <col min="12996" max="12996" width="8.83203125" style="37" customWidth="1"/>
    <col min="12997" max="12997" width="0" style="37" hidden="1" customWidth="1"/>
    <col min="12998" max="12998" width="7.83203125" style="37" customWidth="1"/>
    <col min="12999" max="12999" width="8.33203125" style="37" customWidth="1"/>
    <col min="13000" max="13000" width="11.33203125" style="37" customWidth="1"/>
    <col min="13001" max="13001" width="7.5" style="37" customWidth="1"/>
    <col min="13002" max="13002" width="12.83203125" style="37" customWidth="1"/>
    <col min="13003" max="13003" width="11.1640625" style="37" customWidth="1"/>
    <col min="13004" max="13219" width="9.33203125" style="37"/>
    <col min="13220" max="13220" width="14" style="37" customWidth="1"/>
    <col min="13221" max="13221" width="11" style="37" customWidth="1"/>
    <col min="13222" max="13222" width="10.1640625" style="37" customWidth="1"/>
    <col min="13223" max="13223" width="9.5" style="37" customWidth="1"/>
    <col min="13224" max="13224" width="7.6640625" style="37" customWidth="1"/>
    <col min="13225" max="13226" width="9.33203125" style="37"/>
    <col min="13227" max="13227" width="11.6640625" style="37" customWidth="1"/>
    <col min="13228" max="13228" width="9.33203125" style="37"/>
    <col min="13229" max="13231" width="8.33203125" style="37" customWidth="1"/>
    <col min="13232" max="13234" width="9.1640625" style="37" customWidth="1"/>
    <col min="13235" max="13235" width="11" style="37" customWidth="1"/>
    <col min="13236" max="13236" width="7.1640625" style="37" customWidth="1"/>
    <col min="13237" max="13237" width="7.5" style="37" customWidth="1"/>
    <col min="13238" max="13238" width="8.1640625" style="37" customWidth="1"/>
    <col min="13239" max="13239" width="10.83203125" style="37" customWidth="1"/>
    <col min="13240" max="13241" width="6.83203125" style="37" customWidth="1"/>
    <col min="13242" max="13242" width="0" style="37" hidden="1" customWidth="1"/>
    <col min="13243" max="13243" width="9.83203125" style="37" customWidth="1"/>
    <col min="13244" max="13244" width="8.1640625" style="37" customWidth="1"/>
    <col min="13245" max="13245" width="9.5" style="37" customWidth="1"/>
    <col min="13246" max="13246" width="8.6640625" style="37" customWidth="1"/>
    <col min="13247" max="13247" width="0" style="37" hidden="1" customWidth="1"/>
    <col min="13248" max="13248" width="9.6640625" style="37" customWidth="1"/>
    <col min="13249" max="13249" width="6.83203125" style="37" customWidth="1"/>
    <col min="13250" max="13250" width="0" style="37" hidden="1" customWidth="1"/>
    <col min="13251" max="13251" width="8.1640625" style="37" customWidth="1"/>
    <col min="13252" max="13252" width="8.83203125" style="37" customWidth="1"/>
    <col min="13253" max="13253" width="0" style="37" hidden="1" customWidth="1"/>
    <col min="13254" max="13254" width="7.83203125" style="37" customWidth="1"/>
    <col min="13255" max="13255" width="8.33203125" style="37" customWidth="1"/>
    <col min="13256" max="13256" width="11.33203125" style="37" customWidth="1"/>
    <col min="13257" max="13257" width="7.5" style="37" customWidth="1"/>
    <col min="13258" max="13258" width="12.83203125" style="37" customWidth="1"/>
    <col min="13259" max="13259" width="11.1640625" style="37" customWidth="1"/>
    <col min="13260" max="13475" width="9.33203125" style="37"/>
    <col min="13476" max="13476" width="14" style="37" customWidth="1"/>
    <col min="13477" max="13477" width="11" style="37" customWidth="1"/>
    <col min="13478" max="13478" width="10.1640625" style="37" customWidth="1"/>
    <col min="13479" max="13479" width="9.5" style="37" customWidth="1"/>
    <col min="13480" max="13480" width="7.6640625" style="37" customWidth="1"/>
    <col min="13481" max="13482" width="9.33203125" style="37"/>
    <col min="13483" max="13483" width="11.6640625" style="37" customWidth="1"/>
    <col min="13484" max="13484" width="9.33203125" style="37"/>
    <col min="13485" max="13487" width="8.33203125" style="37" customWidth="1"/>
    <col min="13488" max="13490" width="9.1640625" style="37" customWidth="1"/>
    <col min="13491" max="13491" width="11" style="37" customWidth="1"/>
    <col min="13492" max="13492" width="7.1640625" style="37" customWidth="1"/>
    <col min="13493" max="13493" width="7.5" style="37" customWidth="1"/>
    <col min="13494" max="13494" width="8.1640625" style="37" customWidth="1"/>
    <col min="13495" max="13495" width="10.83203125" style="37" customWidth="1"/>
    <col min="13496" max="13497" width="6.83203125" style="37" customWidth="1"/>
    <col min="13498" max="13498" width="0" style="37" hidden="1" customWidth="1"/>
    <col min="13499" max="13499" width="9.83203125" style="37" customWidth="1"/>
    <col min="13500" max="13500" width="8.1640625" style="37" customWidth="1"/>
    <col min="13501" max="13501" width="9.5" style="37" customWidth="1"/>
    <col min="13502" max="13502" width="8.6640625" style="37" customWidth="1"/>
    <col min="13503" max="13503" width="0" style="37" hidden="1" customWidth="1"/>
    <col min="13504" max="13504" width="9.6640625" style="37" customWidth="1"/>
    <col min="13505" max="13505" width="6.83203125" style="37" customWidth="1"/>
    <col min="13506" max="13506" width="0" style="37" hidden="1" customWidth="1"/>
    <col min="13507" max="13507" width="8.1640625" style="37" customWidth="1"/>
    <col min="13508" max="13508" width="8.83203125" style="37" customWidth="1"/>
    <col min="13509" max="13509" width="0" style="37" hidden="1" customWidth="1"/>
    <col min="13510" max="13510" width="7.83203125" style="37" customWidth="1"/>
    <col min="13511" max="13511" width="8.33203125" style="37" customWidth="1"/>
    <col min="13512" max="13512" width="11.33203125" style="37" customWidth="1"/>
    <col min="13513" max="13513" width="7.5" style="37" customWidth="1"/>
    <col min="13514" max="13514" width="12.83203125" style="37" customWidth="1"/>
    <col min="13515" max="13515" width="11.1640625" style="37" customWidth="1"/>
    <col min="13516" max="13731" width="9.33203125" style="37"/>
    <col min="13732" max="13732" width="14" style="37" customWidth="1"/>
    <col min="13733" max="13733" width="11" style="37" customWidth="1"/>
    <col min="13734" max="13734" width="10.1640625" style="37" customWidth="1"/>
    <col min="13735" max="13735" width="9.5" style="37" customWidth="1"/>
    <col min="13736" max="13736" width="7.6640625" style="37" customWidth="1"/>
    <col min="13737" max="13738" width="9.33203125" style="37"/>
    <col min="13739" max="13739" width="11.6640625" style="37" customWidth="1"/>
    <col min="13740" max="13740" width="9.33203125" style="37"/>
    <col min="13741" max="13743" width="8.33203125" style="37" customWidth="1"/>
    <col min="13744" max="13746" width="9.1640625" style="37" customWidth="1"/>
    <col min="13747" max="13747" width="11" style="37" customWidth="1"/>
    <col min="13748" max="13748" width="7.1640625" style="37" customWidth="1"/>
    <col min="13749" max="13749" width="7.5" style="37" customWidth="1"/>
    <col min="13750" max="13750" width="8.1640625" style="37" customWidth="1"/>
    <col min="13751" max="13751" width="10.83203125" style="37" customWidth="1"/>
    <col min="13752" max="13753" width="6.83203125" style="37" customWidth="1"/>
    <col min="13754" max="13754" width="0" style="37" hidden="1" customWidth="1"/>
    <col min="13755" max="13755" width="9.83203125" style="37" customWidth="1"/>
    <col min="13756" max="13756" width="8.1640625" style="37" customWidth="1"/>
    <col min="13757" max="13757" width="9.5" style="37" customWidth="1"/>
    <col min="13758" max="13758" width="8.6640625" style="37" customWidth="1"/>
    <col min="13759" max="13759" width="0" style="37" hidden="1" customWidth="1"/>
    <col min="13760" max="13760" width="9.6640625" style="37" customWidth="1"/>
    <col min="13761" max="13761" width="6.83203125" style="37" customWidth="1"/>
    <col min="13762" max="13762" width="0" style="37" hidden="1" customWidth="1"/>
    <col min="13763" max="13763" width="8.1640625" style="37" customWidth="1"/>
    <col min="13764" max="13764" width="8.83203125" style="37" customWidth="1"/>
    <col min="13765" max="13765" width="0" style="37" hidden="1" customWidth="1"/>
    <col min="13766" max="13766" width="7.83203125" style="37" customWidth="1"/>
    <col min="13767" max="13767" width="8.33203125" style="37" customWidth="1"/>
    <col min="13768" max="13768" width="11.33203125" style="37" customWidth="1"/>
    <col min="13769" max="13769" width="7.5" style="37" customWidth="1"/>
    <col min="13770" max="13770" width="12.83203125" style="37" customWidth="1"/>
    <col min="13771" max="13771" width="11.1640625" style="37" customWidth="1"/>
    <col min="13772" max="13987" width="9.33203125" style="37"/>
    <col min="13988" max="13988" width="14" style="37" customWidth="1"/>
    <col min="13989" max="13989" width="11" style="37" customWidth="1"/>
    <col min="13990" max="13990" width="10.1640625" style="37" customWidth="1"/>
    <col min="13991" max="13991" width="9.5" style="37" customWidth="1"/>
    <col min="13992" max="13992" width="7.6640625" style="37" customWidth="1"/>
    <col min="13993" max="13994" width="9.33203125" style="37"/>
    <col min="13995" max="13995" width="11.6640625" style="37" customWidth="1"/>
    <col min="13996" max="13996" width="9.33203125" style="37"/>
    <col min="13997" max="13999" width="8.33203125" style="37" customWidth="1"/>
    <col min="14000" max="14002" width="9.1640625" style="37" customWidth="1"/>
    <col min="14003" max="14003" width="11" style="37" customWidth="1"/>
    <col min="14004" max="14004" width="7.1640625" style="37" customWidth="1"/>
    <col min="14005" max="14005" width="7.5" style="37" customWidth="1"/>
    <col min="14006" max="14006" width="8.1640625" style="37" customWidth="1"/>
    <col min="14007" max="14007" width="10.83203125" style="37" customWidth="1"/>
    <col min="14008" max="14009" width="6.83203125" style="37" customWidth="1"/>
    <col min="14010" max="14010" width="0" style="37" hidden="1" customWidth="1"/>
    <col min="14011" max="14011" width="9.83203125" style="37" customWidth="1"/>
    <col min="14012" max="14012" width="8.1640625" style="37" customWidth="1"/>
    <col min="14013" max="14013" width="9.5" style="37" customWidth="1"/>
    <col min="14014" max="14014" width="8.6640625" style="37" customWidth="1"/>
    <col min="14015" max="14015" width="0" style="37" hidden="1" customWidth="1"/>
    <col min="14016" max="14016" width="9.6640625" style="37" customWidth="1"/>
    <col min="14017" max="14017" width="6.83203125" style="37" customWidth="1"/>
    <col min="14018" max="14018" width="0" style="37" hidden="1" customWidth="1"/>
    <col min="14019" max="14019" width="8.1640625" style="37" customWidth="1"/>
    <col min="14020" max="14020" width="8.83203125" style="37" customWidth="1"/>
    <col min="14021" max="14021" width="0" style="37" hidden="1" customWidth="1"/>
    <col min="14022" max="14022" width="7.83203125" style="37" customWidth="1"/>
    <col min="14023" max="14023" width="8.33203125" style="37" customWidth="1"/>
    <col min="14024" max="14024" width="11.33203125" style="37" customWidth="1"/>
    <col min="14025" max="14025" width="7.5" style="37" customWidth="1"/>
    <col min="14026" max="14026" width="12.83203125" style="37" customWidth="1"/>
    <col min="14027" max="14027" width="11.1640625" style="37" customWidth="1"/>
    <col min="14028" max="14243" width="9.33203125" style="37"/>
    <col min="14244" max="14244" width="14" style="37" customWidth="1"/>
    <col min="14245" max="14245" width="11" style="37" customWidth="1"/>
    <col min="14246" max="14246" width="10.1640625" style="37" customWidth="1"/>
    <col min="14247" max="14247" width="9.5" style="37" customWidth="1"/>
    <col min="14248" max="14248" width="7.6640625" style="37" customWidth="1"/>
    <col min="14249" max="14250" width="9.33203125" style="37"/>
    <col min="14251" max="14251" width="11.6640625" style="37" customWidth="1"/>
    <col min="14252" max="14252" width="9.33203125" style="37"/>
    <col min="14253" max="14255" width="8.33203125" style="37" customWidth="1"/>
    <col min="14256" max="14258" width="9.1640625" style="37" customWidth="1"/>
    <col min="14259" max="14259" width="11" style="37" customWidth="1"/>
    <col min="14260" max="14260" width="7.1640625" style="37" customWidth="1"/>
    <col min="14261" max="14261" width="7.5" style="37" customWidth="1"/>
    <col min="14262" max="14262" width="8.1640625" style="37" customWidth="1"/>
    <col min="14263" max="14263" width="10.83203125" style="37" customWidth="1"/>
    <col min="14264" max="14265" width="6.83203125" style="37" customWidth="1"/>
    <col min="14266" max="14266" width="0" style="37" hidden="1" customWidth="1"/>
    <col min="14267" max="14267" width="9.83203125" style="37" customWidth="1"/>
    <col min="14268" max="14268" width="8.1640625" style="37" customWidth="1"/>
    <col min="14269" max="14269" width="9.5" style="37" customWidth="1"/>
    <col min="14270" max="14270" width="8.6640625" style="37" customWidth="1"/>
    <col min="14271" max="14271" width="0" style="37" hidden="1" customWidth="1"/>
    <col min="14272" max="14272" width="9.6640625" style="37" customWidth="1"/>
    <col min="14273" max="14273" width="6.83203125" style="37" customWidth="1"/>
    <col min="14274" max="14274" width="0" style="37" hidden="1" customWidth="1"/>
    <col min="14275" max="14275" width="8.1640625" style="37" customWidth="1"/>
    <col min="14276" max="14276" width="8.83203125" style="37" customWidth="1"/>
    <col min="14277" max="14277" width="0" style="37" hidden="1" customWidth="1"/>
    <col min="14278" max="14278" width="7.83203125" style="37" customWidth="1"/>
    <col min="14279" max="14279" width="8.33203125" style="37" customWidth="1"/>
    <col min="14280" max="14280" width="11.33203125" style="37" customWidth="1"/>
    <col min="14281" max="14281" width="7.5" style="37" customWidth="1"/>
    <col min="14282" max="14282" width="12.83203125" style="37" customWidth="1"/>
    <col min="14283" max="14283" width="11.1640625" style="37" customWidth="1"/>
    <col min="14284" max="14499" width="9.33203125" style="37"/>
    <col min="14500" max="14500" width="14" style="37" customWidth="1"/>
    <col min="14501" max="14501" width="11" style="37" customWidth="1"/>
    <col min="14502" max="14502" width="10.1640625" style="37" customWidth="1"/>
    <col min="14503" max="14503" width="9.5" style="37" customWidth="1"/>
    <col min="14504" max="14504" width="7.6640625" style="37" customWidth="1"/>
    <col min="14505" max="14506" width="9.33203125" style="37"/>
    <col min="14507" max="14507" width="11.6640625" style="37" customWidth="1"/>
    <col min="14508" max="14508" width="9.33203125" style="37"/>
    <col min="14509" max="14511" width="8.33203125" style="37" customWidth="1"/>
    <col min="14512" max="14514" width="9.1640625" style="37" customWidth="1"/>
    <col min="14515" max="14515" width="11" style="37" customWidth="1"/>
    <col min="14516" max="14516" width="7.1640625" style="37" customWidth="1"/>
    <col min="14517" max="14517" width="7.5" style="37" customWidth="1"/>
    <col min="14518" max="14518" width="8.1640625" style="37" customWidth="1"/>
    <col min="14519" max="14519" width="10.83203125" style="37" customWidth="1"/>
    <col min="14520" max="14521" width="6.83203125" style="37" customWidth="1"/>
    <col min="14522" max="14522" width="0" style="37" hidden="1" customWidth="1"/>
    <col min="14523" max="14523" width="9.83203125" style="37" customWidth="1"/>
    <col min="14524" max="14524" width="8.1640625" style="37" customWidth="1"/>
    <col min="14525" max="14525" width="9.5" style="37" customWidth="1"/>
    <col min="14526" max="14526" width="8.6640625" style="37" customWidth="1"/>
    <col min="14527" max="14527" width="0" style="37" hidden="1" customWidth="1"/>
    <col min="14528" max="14528" width="9.6640625" style="37" customWidth="1"/>
    <col min="14529" max="14529" width="6.83203125" style="37" customWidth="1"/>
    <col min="14530" max="14530" width="0" style="37" hidden="1" customWidth="1"/>
    <col min="14531" max="14531" width="8.1640625" style="37" customWidth="1"/>
    <col min="14532" max="14532" width="8.83203125" style="37" customWidth="1"/>
    <col min="14533" max="14533" width="0" style="37" hidden="1" customWidth="1"/>
    <col min="14534" max="14534" width="7.83203125" style="37" customWidth="1"/>
    <col min="14535" max="14535" width="8.33203125" style="37" customWidth="1"/>
    <col min="14536" max="14536" width="11.33203125" style="37" customWidth="1"/>
    <col min="14537" max="14537" width="7.5" style="37" customWidth="1"/>
    <col min="14538" max="14538" width="12.83203125" style="37" customWidth="1"/>
    <col min="14539" max="14539" width="11.1640625" style="37" customWidth="1"/>
    <col min="14540" max="14755" width="9.33203125" style="37"/>
    <col min="14756" max="14756" width="14" style="37" customWidth="1"/>
    <col min="14757" max="14757" width="11" style="37" customWidth="1"/>
    <col min="14758" max="14758" width="10.1640625" style="37" customWidth="1"/>
    <col min="14759" max="14759" width="9.5" style="37" customWidth="1"/>
    <col min="14760" max="14760" width="7.6640625" style="37" customWidth="1"/>
    <col min="14761" max="14762" width="9.33203125" style="37"/>
    <col min="14763" max="14763" width="11.6640625" style="37" customWidth="1"/>
    <col min="14764" max="14764" width="9.33203125" style="37"/>
    <col min="14765" max="14767" width="8.33203125" style="37" customWidth="1"/>
    <col min="14768" max="14770" width="9.1640625" style="37" customWidth="1"/>
    <col min="14771" max="14771" width="11" style="37" customWidth="1"/>
    <col min="14772" max="14772" width="7.1640625" style="37" customWidth="1"/>
    <col min="14773" max="14773" width="7.5" style="37" customWidth="1"/>
    <col min="14774" max="14774" width="8.1640625" style="37" customWidth="1"/>
    <col min="14775" max="14775" width="10.83203125" style="37" customWidth="1"/>
    <col min="14776" max="14777" width="6.83203125" style="37" customWidth="1"/>
    <col min="14778" max="14778" width="0" style="37" hidden="1" customWidth="1"/>
    <col min="14779" max="14779" width="9.83203125" style="37" customWidth="1"/>
    <col min="14780" max="14780" width="8.1640625" style="37" customWidth="1"/>
    <col min="14781" max="14781" width="9.5" style="37" customWidth="1"/>
    <col min="14782" max="14782" width="8.6640625" style="37" customWidth="1"/>
    <col min="14783" max="14783" width="0" style="37" hidden="1" customWidth="1"/>
    <col min="14784" max="14784" width="9.6640625" style="37" customWidth="1"/>
    <col min="14785" max="14785" width="6.83203125" style="37" customWidth="1"/>
    <col min="14786" max="14786" width="0" style="37" hidden="1" customWidth="1"/>
    <col min="14787" max="14787" width="8.1640625" style="37" customWidth="1"/>
    <col min="14788" max="14788" width="8.83203125" style="37" customWidth="1"/>
    <col min="14789" max="14789" width="0" style="37" hidden="1" customWidth="1"/>
    <col min="14790" max="14790" width="7.83203125" style="37" customWidth="1"/>
    <col min="14791" max="14791" width="8.33203125" style="37" customWidth="1"/>
    <col min="14792" max="14792" width="11.33203125" style="37" customWidth="1"/>
    <col min="14793" max="14793" width="7.5" style="37" customWidth="1"/>
    <col min="14794" max="14794" width="12.83203125" style="37" customWidth="1"/>
    <col min="14795" max="14795" width="11.1640625" style="37" customWidth="1"/>
    <col min="14796" max="15011" width="9.33203125" style="37"/>
    <col min="15012" max="15012" width="14" style="37" customWidth="1"/>
    <col min="15013" max="15013" width="11" style="37" customWidth="1"/>
    <col min="15014" max="15014" width="10.1640625" style="37" customWidth="1"/>
    <col min="15015" max="15015" width="9.5" style="37" customWidth="1"/>
    <col min="15016" max="15016" width="7.6640625" style="37" customWidth="1"/>
    <col min="15017" max="15018" width="9.33203125" style="37"/>
    <col min="15019" max="15019" width="11.6640625" style="37" customWidth="1"/>
    <col min="15020" max="15020" width="9.33203125" style="37"/>
    <col min="15021" max="15023" width="8.33203125" style="37" customWidth="1"/>
    <col min="15024" max="15026" width="9.1640625" style="37" customWidth="1"/>
    <col min="15027" max="15027" width="11" style="37" customWidth="1"/>
    <col min="15028" max="15028" width="7.1640625" style="37" customWidth="1"/>
    <col min="15029" max="15029" width="7.5" style="37" customWidth="1"/>
    <col min="15030" max="15030" width="8.1640625" style="37" customWidth="1"/>
    <col min="15031" max="15031" width="10.83203125" style="37" customWidth="1"/>
    <col min="15032" max="15033" width="6.83203125" style="37" customWidth="1"/>
    <col min="15034" max="15034" width="0" style="37" hidden="1" customWidth="1"/>
    <col min="15035" max="15035" width="9.83203125" style="37" customWidth="1"/>
    <col min="15036" max="15036" width="8.1640625" style="37" customWidth="1"/>
    <col min="15037" max="15037" width="9.5" style="37" customWidth="1"/>
    <col min="15038" max="15038" width="8.6640625" style="37" customWidth="1"/>
    <col min="15039" max="15039" width="0" style="37" hidden="1" customWidth="1"/>
    <col min="15040" max="15040" width="9.6640625" style="37" customWidth="1"/>
    <col min="15041" max="15041" width="6.83203125" style="37" customWidth="1"/>
    <col min="15042" max="15042" width="0" style="37" hidden="1" customWidth="1"/>
    <col min="15043" max="15043" width="8.1640625" style="37" customWidth="1"/>
    <col min="15044" max="15044" width="8.83203125" style="37" customWidth="1"/>
    <col min="15045" max="15045" width="0" style="37" hidden="1" customWidth="1"/>
    <col min="15046" max="15046" width="7.83203125" style="37" customWidth="1"/>
    <col min="15047" max="15047" width="8.33203125" style="37" customWidth="1"/>
    <col min="15048" max="15048" width="11.33203125" style="37" customWidth="1"/>
    <col min="15049" max="15049" width="7.5" style="37" customWidth="1"/>
    <col min="15050" max="15050" width="12.83203125" style="37" customWidth="1"/>
    <col min="15051" max="15051" width="11.1640625" style="37" customWidth="1"/>
    <col min="15052" max="15267" width="9.33203125" style="37"/>
    <col min="15268" max="15268" width="14" style="37" customWidth="1"/>
    <col min="15269" max="15269" width="11" style="37" customWidth="1"/>
    <col min="15270" max="15270" width="10.1640625" style="37" customWidth="1"/>
    <col min="15271" max="15271" width="9.5" style="37" customWidth="1"/>
    <col min="15272" max="15272" width="7.6640625" style="37" customWidth="1"/>
    <col min="15273" max="15274" width="9.33203125" style="37"/>
    <col min="15275" max="15275" width="11.6640625" style="37" customWidth="1"/>
    <col min="15276" max="15276" width="9.33203125" style="37"/>
    <col min="15277" max="15279" width="8.33203125" style="37" customWidth="1"/>
    <col min="15280" max="15282" width="9.1640625" style="37" customWidth="1"/>
    <col min="15283" max="15283" width="11" style="37" customWidth="1"/>
    <col min="15284" max="15284" width="7.1640625" style="37" customWidth="1"/>
    <col min="15285" max="15285" width="7.5" style="37" customWidth="1"/>
    <col min="15286" max="15286" width="8.1640625" style="37" customWidth="1"/>
    <col min="15287" max="15287" width="10.83203125" style="37" customWidth="1"/>
    <col min="15288" max="15289" width="6.83203125" style="37" customWidth="1"/>
    <col min="15290" max="15290" width="0" style="37" hidden="1" customWidth="1"/>
    <col min="15291" max="15291" width="9.83203125" style="37" customWidth="1"/>
    <col min="15292" max="15292" width="8.1640625" style="37" customWidth="1"/>
    <col min="15293" max="15293" width="9.5" style="37" customWidth="1"/>
    <col min="15294" max="15294" width="8.6640625" style="37" customWidth="1"/>
    <col min="15295" max="15295" width="0" style="37" hidden="1" customWidth="1"/>
    <col min="15296" max="15296" width="9.6640625" style="37" customWidth="1"/>
    <col min="15297" max="15297" width="6.83203125" style="37" customWidth="1"/>
    <col min="15298" max="15298" width="0" style="37" hidden="1" customWidth="1"/>
    <col min="15299" max="15299" width="8.1640625" style="37" customWidth="1"/>
    <col min="15300" max="15300" width="8.83203125" style="37" customWidth="1"/>
    <col min="15301" max="15301" width="0" style="37" hidden="1" customWidth="1"/>
    <col min="15302" max="15302" width="7.83203125" style="37" customWidth="1"/>
    <col min="15303" max="15303" width="8.33203125" style="37" customWidth="1"/>
    <col min="15304" max="15304" width="11.33203125" style="37" customWidth="1"/>
    <col min="15305" max="15305" width="7.5" style="37" customWidth="1"/>
    <col min="15306" max="15306" width="12.83203125" style="37" customWidth="1"/>
    <col min="15307" max="15307" width="11.1640625" style="37" customWidth="1"/>
    <col min="15308" max="15523" width="9.33203125" style="37"/>
    <col min="15524" max="15524" width="14" style="37" customWidth="1"/>
    <col min="15525" max="15525" width="11" style="37" customWidth="1"/>
    <col min="15526" max="15526" width="10.1640625" style="37" customWidth="1"/>
    <col min="15527" max="15527" width="9.5" style="37" customWidth="1"/>
    <col min="15528" max="15528" width="7.6640625" style="37" customWidth="1"/>
    <col min="15529" max="15530" width="9.33203125" style="37"/>
    <col min="15531" max="15531" width="11.6640625" style="37" customWidth="1"/>
    <col min="15532" max="15532" width="9.33203125" style="37"/>
    <col min="15533" max="15535" width="8.33203125" style="37" customWidth="1"/>
    <col min="15536" max="15538" width="9.1640625" style="37" customWidth="1"/>
    <col min="15539" max="15539" width="11" style="37" customWidth="1"/>
    <col min="15540" max="15540" width="7.1640625" style="37" customWidth="1"/>
    <col min="15541" max="15541" width="7.5" style="37" customWidth="1"/>
    <col min="15542" max="15542" width="8.1640625" style="37" customWidth="1"/>
    <col min="15543" max="15543" width="10.83203125" style="37" customWidth="1"/>
    <col min="15544" max="15545" width="6.83203125" style="37" customWidth="1"/>
    <col min="15546" max="15546" width="0" style="37" hidden="1" customWidth="1"/>
    <col min="15547" max="15547" width="9.83203125" style="37" customWidth="1"/>
    <col min="15548" max="15548" width="8.1640625" style="37" customWidth="1"/>
    <col min="15549" max="15549" width="9.5" style="37" customWidth="1"/>
    <col min="15550" max="15550" width="8.6640625" style="37" customWidth="1"/>
    <col min="15551" max="15551" width="0" style="37" hidden="1" customWidth="1"/>
    <col min="15552" max="15552" width="9.6640625" style="37" customWidth="1"/>
    <col min="15553" max="15553" width="6.83203125" style="37" customWidth="1"/>
    <col min="15554" max="15554" width="0" style="37" hidden="1" customWidth="1"/>
    <col min="15555" max="15555" width="8.1640625" style="37" customWidth="1"/>
    <col min="15556" max="15556" width="8.83203125" style="37" customWidth="1"/>
    <col min="15557" max="15557" width="0" style="37" hidden="1" customWidth="1"/>
    <col min="15558" max="15558" width="7.83203125" style="37" customWidth="1"/>
    <col min="15559" max="15559" width="8.33203125" style="37" customWidth="1"/>
    <col min="15560" max="15560" width="11.33203125" style="37" customWidth="1"/>
    <col min="15561" max="15561" width="7.5" style="37" customWidth="1"/>
    <col min="15562" max="15562" width="12.83203125" style="37" customWidth="1"/>
    <col min="15563" max="15563" width="11.1640625" style="37" customWidth="1"/>
    <col min="15564" max="15779" width="9.33203125" style="37"/>
    <col min="15780" max="15780" width="14" style="37" customWidth="1"/>
    <col min="15781" max="15781" width="11" style="37" customWidth="1"/>
    <col min="15782" max="15782" width="10.1640625" style="37" customWidth="1"/>
    <col min="15783" max="15783" width="9.5" style="37" customWidth="1"/>
    <col min="15784" max="15784" width="7.6640625" style="37" customWidth="1"/>
    <col min="15785" max="15786" width="9.33203125" style="37"/>
    <col min="15787" max="15787" width="11.6640625" style="37" customWidth="1"/>
    <col min="15788" max="15788" width="9.33203125" style="37"/>
    <col min="15789" max="15791" width="8.33203125" style="37" customWidth="1"/>
    <col min="15792" max="15794" width="9.1640625" style="37" customWidth="1"/>
    <col min="15795" max="15795" width="11" style="37" customWidth="1"/>
    <col min="15796" max="15796" width="7.1640625" style="37" customWidth="1"/>
    <col min="15797" max="15797" width="7.5" style="37" customWidth="1"/>
    <col min="15798" max="15798" width="8.1640625" style="37" customWidth="1"/>
    <col min="15799" max="15799" width="10.83203125" style="37" customWidth="1"/>
    <col min="15800" max="15801" width="6.83203125" style="37" customWidth="1"/>
    <col min="15802" max="15802" width="0" style="37" hidden="1" customWidth="1"/>
    <col min="15803" max="15803" width="9.83203125" style="37" customWidth="1"/>
    <col min="15804" max="15804" width="8.1640625" style="37" customWidth="1"/>
    <col min="15805" max="15805" width="9.5" style="37" customWidth="1"/>
    <col min="15806" max="15806" width="8.6640625" style="37" customWidth="1"/>
    <col min="15807" max="15807" width="0" style="37" hidden="1" customWidth="1"/>
    <col min="15808" max="15808" width="9.6640625" style="37" customWidth="1"/>
    <col min="15809" max="15809" width="6.83203125" style="37" customWidth="1"/>
    <col min="15810" max="15810" width="0" style="37" hidden="1" customWidth="1"/>
    <col min="15811" max="15811" width="8.1640625" style="37" customWidth="1"/>
    <col min="15812" max="15812" width="8.83203125" style="37" customWidth="1"/>
    <col min="15813" max="15813" width="0" style="37" hidden="1" customWidth="1"/>
    <col min="15814" max="15814" width="7.83203125" style="37" customWidth="1"/>
    <col min="15815" max="15815" width="8.33203125" style="37" customWidth="1"/>
    <col min="15816" max="15816" width="11.33203125" style="37" customWidth="1"/>
    <col min="15817" max="15817" width="7.5" style="37" customWidth="1"/>
    <col min="15818" max="15818" width="12.83203125" style="37" customWidth="1"/>
    <col min="15819" max="15819" width="11.1640625" style="37" customWidth="1"/>
    <col min="15820" max="16035" width="9.33203125" style="37"/>
    <col min="16036" max="16036" width="14" style="37" customWidth="1"/>
    <col min="16037" max="16037" width="11" style="37" customWidth="1"/>
    <col min="16038" max="16038" width="10.1640625" style="37" customWidth="1"/>
    <col min="16039" max="16039" width="9.5" style="37" customWidth="1"/>
    <col min="16040" max="16040" width="7.6640625" style="37" customWidth="1"/>
    <col min="16041" max="16042" width="9.33203125" style="37"/>
    <col min="16043" max="16043" width="11.6640625" style="37" customWidth="1"/>
    <col min="16044" max="16044" width="9.33203125" style="37"/>
    <col min="16045" max="16047" width="8.33203125" style="37" customWidth="1"/>
    <col min="16048" max="16050" width="9.1640625" style="37" customWidth="1"/>
    <col min="16051" max="16051" width="11" style="37" customWidth="1"/>
    <col min="16052" max="16052" width="7.1640625" style="37" customWidth="1"/>
    <col min="16053" max="16053" width="7.5" style="37" customWidth="1"/>
    <col min="16054" max="16054" width="8.1640625" style="37" customWidth="1"/>
    <col min="16055" max="16055" width="10.83203125" style="37" customWidth="1"/>
    <col min="16056" max="16057" width="6.83203125" style="37" customWidth="1"/>
    <col min="16058" max="16058" width="0" style="37" hidden="1" customWidth="1"/>
    <col min="16059" max="16059" width="9.83203125" style="37" customWidth="1"/>
    <col min="16060" max="16060" width="8.1640625" style="37" customWidth="1"/>
    <col min="16061" max="16061" width="9.5" style="37" customWidth="1"/>
    <col min="16062" max="16062" width="8.6640625" style="37" customWidth="1"/>
    <col min="16063" max="16063" width="0" style="37" hidden="1" customWidth="1"/>
    <col min="16064" max="16064" width="9.6640625" style="37" customWidth="1"/>
    <col min="16065" max="16065" width="6.83203125" style="37" customWidth="1"/>
    <col min="16066" max="16066" width="0" style="37" hidden="1" customWidth="1"/>
    <col min="16067" max="16067" width="8.1640625" style="37" customWidth="1"/>
    <col min="16068" max="16068" width="8.83203125" style="37" customWidth="1"/>
    <col min="16069" max="16069" width="0" style="37" hidden="1" customWidth="1"/>
    <col min="16070" max="16070" width="7.83203125" style="37" customWidth="1"/>
    <col min="16071" max="16071" width="8.33203125" style="37" customWidth="1"/>
    <col min="16072" max="16072" width="11.33203125" style="37" customWidth="1"/>
    <col min="16073" max="16073" width="7.5" style="37" customWidth="1"/>
    <col min="16074" max="16074" width="12.83203125" style="37" customWidth="1"/>
    <col min="16075" max="16075" width="11.1640625" style="37" customWidth="1"/>
    <col min="16076" max="16384" width="9.33203125" style="37"/>
  </cols>
  <sheetData>
    <row r="1" spans="1:16" ht="30.75" customHeight="1" x14ac:dyDescent="0.2">
      <c r="B1" s="97" t="s">
        <v>60</v>
      </c>
      <c r="C1" s="97"/>
      <c r="D1" s="97"/>
      <c r="E1" s="97"/>
      <c r="F1" s="97"/>
      <c r="G1" s="97"/>
      <c r="H1" s="97"/>
      <c r="I1" s="97"/>
      <c r="J1" s="51"/>
      <c r="K1" s="52"/>
      <c r="L1" s="53"/>
      <c r="M1" s="53"/>
    </row>
    <row r="2" spans="1:16" ht="11.25" customHeight="1" x14ac:dyDescent="0.2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6" s="42" customFormat="1" ht="25.5" customHeight="1" x14ac:dyDescent="0.2">
      <c r="A3" s="85" t="s">
        <v>40</v>
      </c>
      <c r="B3" s="89" t="s">
        <v>56</v>
      </c>
      <c r="C3" s="85" t="s">
        <v>41</v>
      </c>
      <c r="D3" s="85" t="s">
        <v>42</v>
      </c>
      <c r="E3" s="89" t="s">
        <v>43</v>
      </c>
      <c r="F3" s="86" t="s">
        <v>61</v>
      </c>
      <c r="G3" s="86"/>
      <c r="H3" s="91" t="s">
        <v>44</v>
      </c>
      <c r="I3" s="87" t="s">
        <v>45</v>
      </c>
      <c r="J3" s="87" t="s">
        <v>46</v>
      </c>
      <c r="K3" s="88" t="s">
        <v>47</v>
      </c>
      <c r="L3" s="94" t="s">
        <v>55</v>
      </c>
      <c r="M3" s="98" t="s">
        <v>59</v>
      </c>
    </row>
    <row r="4" spans="1:16" s="42" customFormat="1" ht="16.5" customHeight="1" x14ac:dyDescent="0.2">
      <c r="A4" s="86"/>
      <c r="B4" s="90"/>
      <c r="C4" s="86"/>
      <c r="D4" s="86"/>
      <c r="E4" s="90"/>
      <c r="F4" s="86"/>
      <c r="G4" s="86"/>
      <c r="H4" s="92"/>
      <c r="I4" s="88"/>
      <c r="J4" s="88"/>
      <c r="K4" s="88"/>
      <c r="L4" s="93"/>
      <c r="M4" s="98"/>
    </row>
    <row r="5" spans="1:16" s="42" customFormat="1" ht="40.5" customHeight="1" x14ac:dyDescent="0.2">
      <c r="A5" s="86"/>
      <c r="B5" s="90"/>
      <c r="C5" s="86"/>
      <c r="D5" s="86"/>
      <c r="E5" s="90"/>
      <c r="F5" s="86"/>
      <c r="G5" s="86"/>
      <c r="H5" s="92"/>
      <c r="I5" s="88"/>
      <c r="J5" s="88"/>
      <c r="K5" s="88"/>
      <c r="L5" s="93"/>
      <c r="M5" s="98"/>
    </row>
    <row r="6" spans="1:16" s="42" customFormat="1" ht="27" customHeight="1" x14ac:dyDescent="0.2">
      <c r="A6" s="86"/>
      <c r="B6" s="85"/>
      <c r="C6" s="86"/>
      <c r="D6" s="86"/>
      <c r="E6" s="85"/>
      <c r="F6" s="71" t="s">
        <v>39</v>
      </c>
      <c r="G6" s="71" t="s">
        <v>48</v>
      </c>
      <c r="H6" s="87"/>
      <c r="I6" s="88"/>
      <c r="J6" s="88"/>
      <c r="K6" s="88"/>
      <c r="L6" s="93"/>
      <c r="M6" s="98"/>
    </row>
    <row r="7" spans="1:16" s="41" customFormat="1" ht="18.75" customHeight="1" x14ac:dyDescent="0.2">
      <c r="A7" s="40"/>
      <c r="B7" s="71" t="s">
        <v>49</v>
      </c>
      <c r="C7" s="39"/>
      <c r="D7" s="39"/>
      <c r="E7" s="39" t="s">
        <v>50</v>
      </c>
      <c r="F7" s="39"/>
      <c r="G7" s="71" t="s">
        <v>51</v>
      </c>
      <c r="H7" s="39" t="s">
        <v>52</v>
      </c>
      <c r="I7" s="39"/>
      <c r="J7" s="39"/>
      <c r="K7" s="57"/>
      <c r="L7" s="70"/>
      <c r="M7" s="69"/>
    </row>
    <row r="8" spans="1:16" s="41" customFormat="1" ht="20.25" customHeight="1" x14ac:dyDescent="0.2">
      <c r="A8" s="39">
        <v>1</v>
      </c>
      <c r="B8" s="39">
        <v>2</v>
      </c>
      <c r="C8" s="39">
        <v>3</v>
      </c>
      <c r="D8" s="39">
        <v>4</v>
      </c>
      <c r="E8" s="39" t="s">
        <v>53</v>
      </c>
      <c r="F8" s="39">
        <v>6</v>
      </c>
      <c r="G8" s="39" t="s">
        <v>54</v>
      </c>
      <c r="H8" s="39">
        <v>9</v>
      </c>
      <c r="I8" s="44">
        <v>10</v>
      </c>
      <c r="J8" s="44"/>
      <c r="K8" s="56"/>
      <c r="L8" s="43"/>
      <c r="M8" s="39"/>
    </row>
    <row r="9" spans="1:16" s="41" customFormat="1" ht="17.25" customHeight="1" x14ac:dyDescent="0.2">
      <c r="A9" s="39"/>
      <c r="B9" s="95" t="s">
        <v>57</v>
      </c>
      <c r="C9" s="96"/>
      <c r="D9" s="96"/>
      <c r="E9" s="96"/>
      <c r="F9" s="96"/>
      <c r="G9" s="96"/>
      <c r="H9" s="96"/>
      <c r="I9" s="96"/>
      <c r="J9" s="44"/>
      <c r="K9" s="56"/>
      <c r="L9" s="43"/>
      <c r="M9" s="39"/>
    </row>
    <row r="10" spans="1:16" s="105" customFormat="1" ht="15.75" customHeight="1" x14ac:dyDescent="0.2">
      <c r="A10" s="99" t="s">
        <v>34</v>
      </c>
      <c r="B10" s="100"/>
      <c r="C10" s="101"/>
      <c r="D10" s="102">
        <f>'[1]Регион ФФПП 2025'!P13</f>
        <v>0</v>
      </c>
      <c r="E10" s="103"/>
      <c r="F10" s="104"/>
      <c r="G10" s="103"/>
      <c r="H10" s="103"/>
      <c r="I10" s="60"/>
      <c r="J10" s="60"/>
      <c r="K10" s="60"/>
      <c r="L10" s="63"/>
      <c r="M10" s="60"/>
    </row>
    <row r="11" spans="1:16" s="105" customFormat="1" ht="15.75" customHeight="1" x14ac:dyDescent="0.2">
      <c r="A11" s="99" t="s">
        <v>38</v>
      </c>
      <c r="B11" s="100"/>
      <c r="C11" s="101">
        <v>886500</v>
      </c>
      <c r="D11" s="102">
        <f>'[1]Регион ФФПП 2025'!P14</f>
        <v>115874</v>
      </c>
      <c r="E11" s="103">
        <f t="shared" ref="E11:E15" si="0">C11+D11</f>
        <v>1002374</v>
      </c>
      <c r="F11" s="106">
        <v>0.1</v>
      </c>
      <c r="G11" s="103">
        <f>C11*F11</f>
        <v>88650</v>
      </c>
      <c r="H11" s="103">
        <f>I11+J11+K11</f>
        <v>2429207</v>
      </c>
      <c r="I11" s="60">
        <v>1942260</v>
      </c>
      <c r="J11" s="60">
        <v>401947</v>
      </c>
      <c r="K11" s="60">
        <v>85000</v>
      </c>
      <c r="L11" s="63">
        <f>B16*(E11+G11-H11)/(E16+G16-H16)</f>
        <v>1485785.1410081529</v>
      </c>
      <c r="M11" s="60">
        <v>1485786</v>
      </c>
      <c r="N11" s="107"/>
      <c r="O11" s="107"/>
      <c r="P11" s="107"/>
    </row>
    <row r="12" spans="1:16" s="105" customFormat="1" ht="15.75" customHeight="1" x14ac:dyDescent="0.2">
      <c r="A12" s="99" t="s">
        <v>33</v>
      </c>
      <c r="B12" s="100"/>
      <c r="C12" s="101">
        <f>1400000+668000+300000</f>
        <v>2368000</v>
      </c>
      <c r="D12" s="102">
        <f>'[1]Регион ФФПП 2025'!P15</f>
        <v>201288</v>
      </c>
      <c r="E12" s="103">
        <f t="shared" si="0"/>
        <v>2569288</v>
      </c>
      <c r="F12" s="106">
        <v>0.1</v>
      </c>
      <c r="G12" s="103">
        <f>C12*F12</f>
        <v>236800</v>
      </c>
      <c r="H12" s="103">
        <f>I12+J12+K12</f>
        <v>2959011</v>
      </c>
      <c r="I12" s="60">
        <v>2108251</v>
      </c>
      <c r="J12" s="60">
        <v>457312</v>
      </c>
      <c r="K12" s="60">
        <v>393448</v>
      </c>
      <c r="L12" s="63">
        <f>B16*(E12+G12-H12)/(E16+G16-H16)</f>
        <v>169790.47045014752</v>
      </c>
      <c r="M12" s="60">
        <v>169791</v>
      </c>
      <c r="N12" s="107"/>
      <c r="O12" s="107"/>
      <c r="P12" s="107"/>
    </row>
    <row r="13" spans="1:16" s="105" customFormat="1" ht="15.75" customHeight="1" x14ac:dyDescent="0.2">
      <c r="A13" s="99" t="s">
        <v>35</v>
      </c>
      <c r="B13" s="100"/>
      <c r="C13" s="101">
        <v>1137000</v>
      </c>
      <c r="D13" s="102">
        <f>'[1]Регион ФФПП 2025'!P16</f>
        <v>411534</v>
      </c>
      <c r="E13" s="103">
        <f t="shared" si="0"/>
        <v>1548534</v>
      </c>
      <c r="F13" s="106">
        <v>0.1</v>
      </c>
      <c r="G13" s="103">
        <f t="shared" ref="G13:G15" si="1">C13*F13</f>
        <v>113700</v>
      </c>
      <c r="H13" s="103">
        <f>I13+J13+K13</f>
        <v>3977168</v>
      </c>
      <c r="I13" s="60">
        <v>2796657</v>
      </c>
      <c r="J13" s="60">
        <v>878391</v>
      </c>
      <c r="K13" s="60">
        <v>302120</v>
      </c>
      <c r="L13" s="63">
        <f>B16*(E13+G13-H13)/(E16+G16-H16)</f>
        <v>2570272.1822161595</v>
      </c>
      <c r="M13" s="60">
        <v>2570272</v>
      </c>
      <c r="N13" s="107"/>
      <c r="O13" s="107"/>
      <c r="P13" s="107"/>
    </row>
    <row r="14" spans="1:16" s="105" customFormat="1" ht="15.75" customHeight="1" x14ac:dyDescent="0.2">
      <c r="A14" s="99" t="s">
        <v>36</v>
      </c>
      <c r="B14" s="100"/>
      <c r="C14" s="101">
        <f>500000+829000</f>
        <v>1329000</v>
      </c>
      <c r="D14" s="102">
        <f>'[1]Регион ФФПП 2025'!P17</f>
        <v>158103</v>
      </c>
      <c r="E14" s="103">
        <f t="shared" si="0"/>
        <v>1487103</v>
      </c>
      <c r="F14" s="106">
        <v>0.1</v>
      </c>
      <c r="G14" s="103">
        <f t="shared" si="1"/>
        <v>132900</v>
      </c>
      <c r="H14" s="103">
        <f>I14+J14+K14</f>
        <v>2498720</v>
      </c>
      <c r="I14" s="60">
        <v>1847182</v>
      </c>
      <c r="J14" s="60">
        <v>345731</v>
      </c>
      <c r="K14" s="60">
        <v>305807</v>
      </c>
      <c r="L14" s="63">
        <f>B16*(E14+G14-H14)/(E16+G16-H16)</f>
        <v>975639.85026805825</v>
      </c>
      <c r="M14" s="60">
        <v>975639</v>
      </c>
      <c r="N14" s="107"/>
      <c r="O14" s="107"/>
      <c r="P14" s="107"/>
    </row>
    <row r="15" spans="1:16" s="105" customFormat="1" ht="15.75" customHeight="1" x14ac:dyDescent="0.2">
      <c r="A15" s="99" t="s">
        <v>37</v>
      </c>
      <c r="B15" s="100"/>
      <c r="C15" s="101">
        <v>744500</v>
      </c>
      <c r="D15" s="102">
        <f>'[1]Регион ФФПП 2025'!P18</f>
        <v>71701</v>
      </c>
      <c r="E15" s="103">
        <f t="shared" si="0"/>
        <v>816201</v>
      </c>
      <c r="F15" s="106">
        <v>0.1</v>
      </c>
      <c r="G15" s="103">
        <f t="shared" si="1"/>
        <v>74450</v>
      </c>
      <c r="H15" s="103">
        <f>I15+J15+K15</f>
        <v>2510494</v>
      </c>
      <c r="I15" s="60">
        <v>1981052</v>
      </c>
      <c r="J15" s="60">
        <v>395028</v>
      </c>
      <c r="K15" s="60">
        <v>134414</v>
      </c>
      <c r="L15" s="63">
        <f>B16*(E15+G15-H15)/(E16+G16-H16)</f>
        <v>1798512.3560574818</v>
      </c>
      <c r="M15" s="60">
        <v>1798512</v>
      </c>
      <c r="N15" s="107"/>
      <c r="O15" s="107"/>
      <c r="P15" s="107"/>
    </row>
    <row r="16" spans="1:16" s="64" customFormat="1" ht="17.25" customHeight="1" x14ac:dyDescent="0.2">
      <c r="A16" s="58"/>
      <c r="B16" s="59">
        <v>7000000</v>
      </c>
      <c r="C16" s="60">
        <f t="shared" ref="C16:E16" si="2">SUM(C10:C15)</f>
        <v>6465000</v>
      </c>
      <c r="D16" s="60">
        <f t="shared" si="2"/>
        <v>958500</v>
      </c>
      <c r="E16" s="60">
        <f t="shared" si="2"/>
        <v>7423500</v>
      </c>
      <c r="F16" s="61"/>
      <c r="G16" s="60">
        <f t="shared" ref="G16:I16" si="3">SUM(G10:G15)</f>
        <v>646500</v>
      </c>
      <c r="H16" s="60">
        <f t="shared" si="3"/>
        <v>14374600</v>
      </c>
      <c r="I16" s="62">
        <f t="shared" si="3"/>
        <v>10675402</v>
      </c>
      <c r="J16" s="60">
        <f t="shared" ref="J16" si="4">SUM(J10:J15)</f>
        <v>2478409</v>
      </c>
      <c r="K16" s="60">
        <f>SUM(K10:K15)</f>
        <v>1220789</v>
      </c>
      <c r="L16" s="63">
        <f>SUM(L10:L15)</f>
        <v>7000000</v>
      </c>
      <c r="M16" s="60">
        <f>SUM(M10:M15)</f>
        <v>7000000</v>
      </c>
      <c r="N16" s="107"/>
      <c r="O16" s="107"/>
      <c r="P16" s="107"/>
    </row>
    <row r="17" spans="1:15" s="41" customFormat="1" ht="14.25" customHeight="1" x14ac:dyDescent="0.2">
      <c r="A17" s="39"/>
      <c r="B17" s="95" t="s">
        <v>58</v>
      </c>
      <c r="C17" s="96"/>
      <c r="D17" s="96"/>
      <c r="E17" s="96"/>
      <c r="F17" s="96"/>
      <c r="G17" s="96"/>
      <c r="H17" s="96"/>
      <c r="I17" s="96"/>
      <c r="J17" s="44"/>
      <c r="K17" s="56"/>
      <c r="L17" s="43"/>
      <c r="M17" s="39"/>
    </row>
    <row r="18" spans="1:15" s="105" customFormat="1" ht="15.75" customHeight="1" x14ac:dyDescent="0.2">
      <c r="A18" s="99" t="s">
        <v>34</v>
      </c>
      <c r="B18" s="100"/>
      <c r="C18" s="108"/>
      <c r="D18" s="100">
        <f>'[1]Регион ФФПП 2025'!P22</f>
        <v>0</v>
      </c>
      <c r="E18" s="103"/>
      <c r="F18" s="104"/>
      <c r="G18" s="103"/>
      <c r="H18" s="103"/>
      <c r="I18" s="60"/>
      <c r="J18" s="60"/>
      <c r="K18" s="60"/>
      <c r="L18" s="63"/>
      <c r="M18" s="60"/>
    </row>
    <row r="19" spans="1:15" s="105" customFormat="1" ht="15.75" customHeight="1" x14ac:dyDescent="0.2">
      <c r="A19" s="99" t="s">
        <v>38</v>
      </c>
      <c r="B19" s="100"/>
      <c r="C19" s="108">
        <v>916500</v>
      </c>
      <c r="D19" s="100">
        <f>'[1]Регион ФФПП 2025'!P23</f>
        <v>113218</v>
      </c>
      <c r="E19" s="103">
        <f t="shared" ref="E19:E23" si="5">C19+D19</f>
        <v>1029718</v>
      </c>
      <c r="F19" s="106">
        <v>0.1</v>
      </c>
      <c r="G19" s="103">
        <f>C19*F19</f>
        <v>91650</v>
      </c>
      <c r="H19" s="103">
        <f>I19+J19+K19</f>
        <v>2429145</v>
      </c>
      <c r="I19" s="60">
        <v>1942260</v>
      </c>
      <c r="J19" s="60">
        <v>401885</v>
      </c>
      <c r="K19" s="60">
        <v>85000</v>
      </c>
      <c r="L19" s="63">
        <f>B24*(E19+G19-H19)/(E24+G24-H24)</f>
        <v>485300.09870935662</v>
      </c>
      <c r="M19" s="60">
        <f>ROUND(L19,0)</f>
        <v>485300</v>
      </c>
      <c r="O19" s="107"/>
    </row>
    <row r="20" spans="1:15" s="105" customFormat="1" ht="15.75" customHeight="1" x14ac:dyDescent="0.2">
      <c r="A20" s="99" t="s">
        <v>33</v>
      </c>
      <c r="B20" s="100"/>
      <c r="C20" s="108">
        <v>689000</v>
      </c>
      <c r="D20" s="100">
        <f>'[1]Регион ФФПП 2025'!P24</f>
        <v>202702</v>
      </c>
      <c r="E20" s="103">
        <f t="shared" si="5"/>
        <v>891702</v>
      </c>
      <c r="F20" s="106">
        <v>0.1</v>
      </c>
      <c r="G20" s="103">
        <f>C20*F20</f>
        <v>68900</v>
      </c>
      <c r="H20" s="103">
        <f>I20+J20+K20</f>
        <v>2628906</v>
      </c>
      <c r="I20" s="60">
        <v>2108251</v>
      </c>
      <c r="J20" s="60">
        <v>457207</v>
      </c>
      <c r="K20" s="60">
        <v>63448</v>
      </c>
      <c r="L20" s="63">
        <f>B24*(E20+G20-H20)/(E24+G24-H24)</f>
        <v>619087.27243040246</v>
      </c>
      <c r="M20" s="60">
        <f t="shared" ref="M20:M21" si="6">ROUND(L20,0)</f>
        <v>619087</v>
      </c>
      <c r="O20" s="107"/>
    </row>
    <row r="21" spans="1:15" s="105" customFormat="1" ht="15.75" customHeight="1" x14ac:dyDescent="0.2">
      <c r="A21" s="99" t="s">
        <v>35</v>
      </c>
      <c r="B21" s="100"/>
      <c r="C21" s="108">
        <v>1175000</v>
      </c>
      <c r="D21" s="100">
        <f>'[1]Регион ФФПП 2025'!P25</f>
        <v>415900</v>
      </c>
      <c r="E21" s="103">
        <f t="shared" si="5"/>
        <v>1590900</v>
      </c>
      <c r="F21" s="106">
        <v>0.1</v>
      </c>
      <c r="G21" s="103">
        <f t="shared" ref="G21:G23" si="7">C21*F21</f>
        <v>117500</v>
      </c>
      <c r="H21" s="103">
        <f>I21+J21+K21</f>
        <v>3814596</v>
      </c>
      <c r="I21" s="60">
        <v>2796657</v>
      </c>
      <c r="J21" s="60">
        <v>685819</v>
      </c>
      <c r="K21" s="60">
        <v>332120</v>
      </c>
      <c r="L21" s="63">
        <f>B24*(E21+G21-H21)/(E24+G24-H24)</f>
        <v>781583.65432428627</v>
      </c>
      <c r="M21" s="60">
        <f t="shared" si="6"/>
        <v>781584</v>
      </c>
      <c r="O21" s="107"/>
    </row>
    <row r="22" spans="1:15" s="105" customFormat="1" ht="15.75" customHeight="1" x14ac:dyDescent="0.2">
      <c r="A22" s="99" t="s">
        <v>36</v>
      </c>
      <c r="B22" s="100"/>
      <c r="C22" s="108">
        <v>856000</v>
      </c>
      <c r="D22" s="100">
        <f>'[1]Регион ФФПП 2025'!P26</f>
        <v>157214</v>
      </c>
      <c r="E22" s="103">
        <f t="shared" si="5"/>
        <v>1013214</v>
      </c>
      <c r="F22" s="106">
        <v>0.1</v>
      </c>
      <c r="G22" s="103">
        <f t="shared" si="7"/>
        <v>85600</v>
      </c>
      <c r="H22" s="103">
        <f>I22+J22+K22</f>
        <v>2498637</v>
      </c>
      <c r="I22" s="60">
        <v>1847182</v>
      </c>
      <c r="J22" s="60">
        <v>345648</v>
      </c>
      <c r="K22" s="60">
        <v>305807</v>
      </c>
      <c r="L22" s="63">
        <f>B24*(E22+G22-H22)/(E24+G24-H24)</f>
        <v>519457.24697377894</v>
      </c>
      <c r="M22" s="60">
        <f>ROUND(L22,0)</f>
        <v>519457</v>
      </c>
      <c r="O22" s="107"/>
    </row>
    <row r="23" spans="1:15" s="105" customFormat="1" ht="15.75" customHeight="1" x14ac:dyDescent="0.2">
      <c r="A23" s="99" t="s">
        <v>37</v>
      </c>
      <c r="B23" s="100"/>
      <c r="C23" s="100">
        <v>762500</v>
      </c>
      <c r="D23" s="100">
        <f>'[1]Регион ФФПП 2025'!P27</f>
        <v>69466</v>
      </c>
      <c r="E23" s="103">
        <f t="shared" si="5"/>
        <v>831966</v>
      </c>
      <c r="F23" s="106">
        <v>0.1</v>
      </c>
      <c r="G23" s="103">
        <f t="shared" si="7"/>
        <v>76250</v>
      </c>
      <c r="H23" s="103">
        <f>I23+J23+K23</f>
        <v>2510456</v>
      </c>
      <c r="I23" s="60">
        <v>1981052</v>
      </c>
      <c r="J23" s="60">
        <v>394990</v>
      </c>
      <c r="K23" s="60">
        <v>134414</v>
      </c>
      <c r="L23" s="63">
        <f>B24*(E23+G23-H23)/(E24+G24-H24)</f>
        <v>594571.72756217571</v>
      </c>
      <c r="M23" s="60">
        <f>ROUND(L23,0)</f>
        <v>594572</v>
      </c>
      <c r="O23" s="107"/>
    </row>
    <row r="24" spans="1:15" s="64" customFormat="1" ht="17.25" customHeight="1" x14ac:dyDescent="0.2">
      <c r="A24" s="58"/>
      <c r="B24" s="60">
        <v>3000000</v>
      </c>
      <c r="C24" s="60">
        <f t="shared" ref="C24:E24" si="8">SUM(C18:C23)</f>
        <v>4399000</v>
      </c>
      <c r="D24" s="60">
        <f t="shared" si="8"/>
        <v>958500</v>
      </c>
      <c r="E24" s="60">
        <f t="shared" si="8"/>
        <v>5357500</v>
      </c>
      <c r="F24" s="61"/>
      <c r="G24" s="60">
        <f t="shared" ref="G24:I24" si="9">SUM(G18:G23)</f>
        <v>439900</v>
      </c>
      <c r="H24" s="60">
        <f t="shared" si="9"/>
        <v>13881740</v>
      </c>
      <c r="I24" s="62">
        <f t="shared" si="9"/>
        <v>10675402</v>
      </c>
      <c r="J24" s="60">
        <f t="shared" ref="J24" si="10">SUM(J18:J23)</f>
        <v>2285549</v>
      </c>
      <c r="K24" s="60">
        <f>SUM(K18:K23)</f>
        <v>920789</v>
      </c>
      <c r="L24" s="63">
        <f t="shared" ref="L24:M24" si="11">SUM(L18:L23)</f>
        <v>3000000</v>
      </c>
      <c r="M24" s="60">
        <f t="shared" si="11"/>
        <v>3000000</v>
      </c>
    </row>
    <row r="25" spans="1:15" s="48" customFormat="1" ht="15.75" customHeight="1" x14ac:dyDescent="0.2">
      <c r="A25" s="45"/>
      <c r="B25" s="95" t="s">
        <v>62</v>
      </c>
      <c r="C25" s="96"/>
      <c r="D25" s="96"/>
      <c r="E25" s="96"/>
      <c r="F25" s="96"/>
      <c r="G25" s="96"/>
      <c r="H25" s="96"/>
      <c r="I25" s="96"/>
      <c r="J25" s="46"/>
      <c r="K25" s="65"/>
      <c r="L25" s="47"/>
      <c r="M25" s="45"/>
    </row>
    <row r="26" spans="1:15" s="105" customFormat="1" ht="15.75" customHeight="1" x14ac:dyDescent="0.2">
      <c r="A26" s="99" t="s">
        <v>34</v>
      </c>
      <c r="B26" s="100"/>
      <c r="C26" s="108"/>
      <c r="D26" s="100">
        <f>'[1]Регион ФФПП 2025'!P31</f>
        <v>0</v>
      </c>
      <c r="E26" s="103"/>
      <c r="F26" s="104"/>
      <c r="G26" s="103"/>
      <c r="H26" s="103"/>
      <c r="I26" s="60"/>
      <c r="J26" s="60"/>
      <c r="K26" s="60"/>
      <c r="L26" s="63"/>
      <c r="M26" s="60"/>
    </row>
    <row r="27" spans="1:15" s="105" customFormat="1" ht="15.75" customHeight="1" x14ac:dyDescent="0.2">
      <c r="A27" s="99" t="s">
        <v>38</v>
      </c>
      <c r="B27" s="100"/>
      <c r="C27" s="108">
        <v>930500</v>
      </c>
      <c r="D27" s="100">
        <f>'[1]Регион ФФПП 2025'!P32</f>
        <v>111600</v>
      </c>
      <c r="E27" s="103">
        <f>C27+D27</f>
        <v>1042100</v>
      </c>
      <c r="F27" s="106">
        <v>0.1</v>
      </c>
      <c r="G27" s="103">
        <f>C27*F27</f>
        <v>93050</v>
      </c>
      <c r="H27" s="103">
        <f>I27+J27+K27</f>
        <v>2429145</v>
      </c>
      <c r="I27" s="60">
        <v>1942260</v>
      </c>
      <c r="J27" s="60">
        <v>401885</v>
      </c>
      <c r="K27" s="60">
        <v>85000</v>
      </c>
      <c r="L27" s="63">
        <f>B32*(E27+G27-H27)/(E32+G32-H32)</f>
        <v>466924.82745846134</v>
      </c>
      <c r="M27" s="60">
        <f>ROUND(L27,0)</f>
        <v>466925</v>
      </c>
    </row>
    <row r="28" spans="1:15" s="105" customFormat="1" ht="15.75" customHeight="1" x14ac:dyDescent="0.2">
      <c r="A28" s="99" t="s">
        <v>33</v>
      </c>
      <c r="B28" s="100"/>
      <c r="C28" s="108">
        <v>699000</v>
      </c>
      <c r="D28" s="100">
        <f>'[1]Регион ФФПП 2025'!P33</f>
        <v>203439</v>
      </c>
      <c r="E28" s="103">
        <f>C28+D28</f>
        <v>902439</v>
      </c>
      <c r="F28" s="106">
        <v>0.1</v>
      </c>
      <c r="G28" s="103">
        <f>C28*F28</f>
        <v>69900</v>
      </c>
      <c r="H28" s="103">
        <f>I28+J28+K28</f>
        <v>2958906</v>
      </c>
      <c r="I28" s="60">
        <v>2108251</v>
      </c>
      <c r="J28" s="60">
        <v>457207</v>
      </c>
      <c r="K28" s="60">
        <v>393448</v>
      </c>
      <c r="L28" s="63">
        <f>B32*(E28+G28-H28)/(E32+G32-H32)</f>
        <v>716832.33220350405</v>
      </c>
      <c r="M28" s="60">
        <f t="shared" ref="M28:M29" si="12">ROUND(L28,0)</f>
        <v>716832</v>
      </c>
    </row>
    <row r="29" spans="1:15" s="105" customFormat="1" ht="15.75" customHeight="1" x14ac:dyDescent="0.2">
      <c r="A29" s="99" t="s">
        <v>35</v>
      </c>
      <c r="B29" s="100"/>
      <c r="C29" s="108">
        <v>1190000</v>
      </c>
      <c r="D29" s="100">
        <f>'[1]Регион ФФПП 2025'!P34</f>
        <v>418892</v>
      </c>
      <c r="E29" s="103">
        <f t="shared" ref="E29:E31" si="13">C29+D29</f>
        <v>1608892</v>
      </c>
      <c r="F29" s="106">
        <v>0.1</v>
      </c>
      <c r="G29" s="103">
        <f t="shared" ref="G29:G31" si="14">C29*F29</f>
        <v>119000</v>
      </c>
      <c r="H29" s="103">
        <f>I29+J29+K29</f>
        <v>3784596</v>
      </c>
      <c r="I29" s="60">
        <v>2796657</v>
      </c>
      <c r="J29" s="60">
        <v>685819</v>
      </c>
      <c r="K29" s="60">
        <v>302120</v>
      </c>
      <c r="L29" s="63">
        <f>B32*(E29+G29-H29)/(E32+G32-H32)</f>
        <v>742140.54948676564</v>
      </c>
      <c r="M29" s="60">
        <f t="shared" si="12"/>
        <v>742141</v>
      </c>
    </row>
    <row r="30" spans="1:15" s="105" customFormat="1" ht="15.75" customHeight="1" x14ac:dyDescent="0.2">
      <c r="A30" s="99" t="s">
        <v>36</v>
      </c>
      <c r="B30" s="100"/>
      <c r="C30" s="108">
        <v>867000</v>
      </c>
      <c r="D30" s="100">
        <f>'[1]Регион ФФПП 2025'!P35</f>
        <v>157048</v>
      </c>
      <c r="E30" s="103">
        <f t="shared" si="13"/>
        <v>1024048</v>
      </c>
      <c r="F30" s="106">
        <v>0.1</v>
      </c>
      <c r="G30" s="103">
        <f t="shared" si="14"/>
        <v>86700</v>
      </c>
      <c r="H30" s="103">
        <f>I30+J30+K30</f>
        <v>2498637</v>
      </c>
      <c r="I30" s="60">
        <v>1847182</v>
      </c>
      <c r="J30" s="60">
        <v>345648</v>
      </c>
      <c r="K30" s="60">
        <v>305807</v>
      </c>
      <c r="L30" s="60">
        <f>B32*(E30+G30-H30)/(E32+G32-H32)</f>
        <v>500805.51459356211</v>
      </c>
      <c r="M30" s="60">
        <f>ROUND(L30,0)-1</f>
        <v>500805</v>
      </c>
    </row>
    <row r="31" spans="1:15" s="105" customFormat="1" ht="15.75" customHeight="1" x14ac:dyDescent="0.2">
      <c r="A31" s="99" t="s">
        <v>37</v>
      </c>
      <c r="B31" s="100"/>
      <c r="C31" s="108">
        <v>776500</v>
      </c>
      <c r="D31" s="100">
        <f>'[1]Регион ФФПП 2025'!P36</f>
        <v>67521</v>
      </c>
      <c r="E31" s="103">
        <f t="shared" si="13"/>
        <v>844021</v>
      </c>
      <c r="F31" s="106">
        <v>0.1</v>
      </c>
      <c r="G31" s="103">
        <f t="shared" si="14"/>
        <v>77650</v>
      </c>
      <c r="H31" s="103">
        <f>I31+J31+K31</f>
        <v>2510456</v>
      </c>
      <c r="I31" s="60">
        <v>1981052</v>
      </c>
      <c r="J31" s="60">
        <v>394990</v>
      </c>
      <c r="K31" s="60">
        <v>134414</v>
      </c>
      <c r="L31" s="60">
        <f>B32*(E31+G31-H31)/(E32+G32-H32)</f>
        <v>573296.77625770692</v>
      </c>
      <c r="M31" s="60">
        <f>ROUND(L31,0)</f>
        <v>573297</v>
      </c>
    </row>
    <row r="32" spans="1:15" s="64" customFormat="1" ht="17.25" customHeight="1" x14ac:dyDescent="0.2">
      <c r="A32" s="58"/>
      <c r="B32" s="60">
        <v>3000000</v>
      </c>
      <c r="C32" s="60">
        <f t="shared" ref="C32:E32" si="15">SUM(C26:C31)</f>
        <v>4463000</v>
      </c>
      <c r="D32" s="60">
        <f t="shared" si="15"/>
        <v>958500</v>
      </c>
      <c r="E32" s="60">
        <f t="shared" si="15"/>
        <v>5421500</v>
      </c>
      <c r="F32" s="61"/>
      <c r="G32" s="60">
        <f t="shared" ref="G32:I32" si="16">SUM(G26:G31)</f>
        <v>446300</v>
      </c>
      <c r="H32" s="60">
        <f t="shared" si="16"/>
        <v>14181740</v>
      </c>
      <c r="I32" s="62">
        <f t="shared" si="16"/>
        <v>10675402</v>
      </c>
      <c r="J32" s="60">
        <f t="shared" ref="J32" si="17">SUM(J26:J31)</f>
        <v>2285549</v>
      </c>
      <c r="K32" s="60">
        <f>SUM(K26:K31)</f>
        <v>1220789</v>
      </c>
      <c r="L32" s="60">
        <f t="shared" ref="L32:M32" si="18">SUM(L26:L31)</f>
        <v>3000000</v>
      </c>
      <c r="M32" s="60">
        <f t="shared" si="18"/>
        <v>3000000</v>
      </c>
    </row>
    <row r="33" spans="1:13" s="50" customFormat="1" x14ac:dyDescent="0.2">
      <c r="A33" s="49"/>
      <c r="B33" s="49"/>
      <c r="C33" s="49"/>
      <c r="D33" s="49"/>
      <c r="E33" s="49"/>
      <c r="F33" s="66"/>
      <c r="G33" s="49"/>
      <c r="H33" s="49"/>
      <c r="I33" s="49"/>
      <c r="J33" s="49"/>
      <c r="K33" s="66"/>
    </row>
    <row r="34" spans="1:13" s="50" customFormat="1" x14ac:dyDescent="0.2">
      <c r="A34" s="49"/>
      <c r="B34" s="49"/>
      <c r="C34" s="49"/>
      <c r="D34" s="49"/>
      <c r="E34" s="49"/>
      <c r="F34" s="66"/>
      <c r="G34" s="49"/>
      <c r="H34" s="49"/>
      <c r="I34" s="49"/>
      <c r="J34" s="49"/>
      <c r="K34" s="67"/>
      <c r="L34" s="67"/>
      <c r="M34" s="67"/>
    </row>
  </sheetData>
  <mergeCells count="16">
    <mergeCell ref="B25:I25"/>
    <mergeCell ref="B9:I9"/>
    <mergeCell ref="B17:I17"/>
    <mergeCell ref="M3:M6"/>
    <mergeCell ref="I3:I6"/>
    <mergeCell ref="J3:J6"/>
    <mergeCell ref="K3:K6"/>
    <mergeCell ref="L3:L6"/>
    <mergeCell ref="B1:I1"/>
    <mergeCell ref="A3:A6"/>
    <mergeCell ref="B3:B6"/>
    <mergeCell ref="C3:C6"/>
    <mergeCell ref="D3:D6"/>
    <mergeCell ref="E3:E6"/>
    <mergeCell ref="F3:G5"/>
    <mergeCell ref="H3:H6"/>
  </mergeCells>
  <pageMargins left="0.11811023622047245" right="0.11811023622047245" top="0.5511811023622047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Регион сбалансир 2019</vt:lpstr>
      <vt:lpstr>Иные МБТ </vt:lpstr>
      <vt:lpstr>'Иные МБТ '!Заголовки_для_печати</vt:lpstr>
      <vt:lpstr>'Регион сбалансир 2019'!Заголовки_для_печати</vt:lpstr>
      <vt:lpstr>'Регион сбалансир 2019'!Область_печати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ИРИНА</cp:lastModifiedBy>
  <cp:lastPrinted>2024-11-15T07:42:37Z</cp:lastPrinted>
  <dcterms:created xsi:type="dcterms:W3CDTF">1996-11-09T08:12:45Z</dcterms:created>
  <dcterms:modified xsi:type="dcterms:W3CDTF">2024-11-15T07:43:08Z</dcterms:modified>
</cp:coreProperties>
</file>